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320" windowHeight="9975"/>
  </bookViews>
  <sheets>
    <sheet name="9 місяців  2016 РІК " sheetId="1" r:id="rId1"/>
  </sheets>
  <calcPr calcId="144525"/>
</workbook>
</file>

<file path=xl/calcChain.xml><?xml version="1.0" encoding="utf-8"?>
<calcChain xmlns="http://schemas.openxmlformats.org/spreadsheetml/2006/main">
  <c r="C20" i="1" l="1"/>
  <c r="D20" i="1"/>
  <c r="D10" i="1"/>
  <c r="D9" i="1"/>
  <c r="D50" i="1"/>
  <c r="C50" i="1"/>
  <c r="D49" i="1"/>
  <c r="C49" i="1"/>
  <c r="D48" i="1"/>
  <c r="C48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D46" i="1" s="1"/>
  <c r="F46" i="1"/>
  <c r="C46" i="1" s="1"/>
  <c r="D45" i="1"/>
  <c r="C45" i="1"/>
  <c r="D44" i="1"/>
  <c r="C44" i="1"/>
  <c r="D43" i="1"/>
  <c r="C43" i="1"/>
  <c r="D42" i="1"/>
  <c r="C42" i="1"/>
  <c r="D41" i="1"/>
  <c r="C41" i="1"/>
  <c r="D40" i="1"/>
  <c r="C40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D38" i="1"/>
  <c r="C38" i="1"/>
  <c r="D37" i="1"/>
  <c r="C37" i="1"/>
  <c r="D36" i="1"/>
  <c r="C36" i="1"/>
  <c r="D34" i="1"/>
  <c r="C34" i="1"/>
  <c r="D33" i="1"/>
  <c r="C33" i="1"/>
  <c r="D32" i="1"/>
  <c r="D31" i="1"/>
  <c r="C31" i="1"/>
  <c r="D30" i="1"/>
  <c r="C30" i="1"/>
  <c r="W28" i="1"/>
  <c r="V28" i="1"/>
  <c r="U28" i="1"/>
  <c r="T28" i="1"/>
  <c r="S28" i="1"/>
  <c r="R28" i="1"/>
  <c r="Q28" i="1"/>
  <c r="O28" i="1"/>
  <c r="N28" i="1"/>
  <c r="M28" i="1"/>
  <c r="L28" i="1"/>
  <c r="K28" i="1"/>
  <c r="J28" i="1"/>
  <c r="I28" i="1"/>
  <c r="H28" i="1"/>
  <c r="G28" i="1"/>
  <c r="F28" i="1"/>
  <c r="D27" i="1"/>
  <c r="C27" i="1"/>
  <c r="C26" i="1"/>
  <c r="D26" i="1"/>
  <c r="C25" i="1"/>
  <c r="D25" i="1"/>
  <c r="D24" i="1"/>
  <c r="C24" i="1"/>
  <c r="D23" i="1"/>
  <c r="C23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W11" i="1"/>
  <c r="V11" i="1"/>
  <c r="U11" i="1"/>
  <c r="T11" i="1"/>
  <c r="S11" i="1"/>
  <c r="R11" i="1"/>
  <c r="Q11" i="1"/>
  <c r="P11" i="1"/>
  <c r="O11" i="1"/>
  <c r="N11" i="1"/>
  <c r="N51" i="1" s="1"/>
  <c r="M11" i="1"/>
  <c r="L11" i="1"/>
  <c r="K11" i="1"/>
  <c r="J11" i="1"/>
  <c r="J51" i="1" s="1"/>
  <c r="I11" i="1"/>
  <c r="H11" i="1"/>
  <c r="H51" i="1" s="1"/>
  <c r="G11" i="1"/>
  <c r="F11" i="1"/>
  <c r="F51" i="1" s="1"/>
  <c r="C10" i="1"/>
  <c r="C9" i="1"/>
  <c r="L51" i="1" l="1"/>
  <c r="D28" i="1"/>
  <c r="D35" i="1"/>
  <c r="V51" i="1"/>
  <c r="T51" i="1"/>
  <c r="R51" i="1"/>
  <c r="C21" i="1"/>
  <c r="W51" i="1"/>
  <c r="U51" i="1"/>
  <c r="G51" i="1"/>
  <c r="O51" i="1"/>
  <c r="D21" i="1"/>
  <c r="I51" i="1"/>
  <c r="D11" i="1"/>
  <c r="E20" i="1"/>
  <c r="C11" i="1"/>
  <c r="C32" i="1"/>
  <c r="E32" i="1" s="1"/>
  <c r="E36" i="1"/>
  <c r="P28" i="1"/>
  <c r="C28" i="1" s="1"/>
  <c r="C35" i="1"/>
  <c r="E15" i="1"/>
  <c r="E16" i="1"/>
  <c r="E17" i="1"/>
  <c r="E23" i="1"/>
  <c r="E24" i="1"/>
  <c r="E37" i="1"/>
  <c r="Q51" i="1"/>
  <c r="K51" i="1"/>
  <c r="M51" i="1"/>
  <c r="E48" i="1"/>
  <c r="E50" i="1"/>
  <c r="E25" i="1"/>
  <c r="E26" i="1"/>
  <c r="E38" i="1"/>
  <c r="E40" i="1"/>
  <c r="E41" i="1"/>
  <c r="E42" i="1"/>
  <c r="E43" i="1"/>
  <c r="E45" i="1"/>
  <c r="E49" i="1"/>
  <c r="E9" i="1"/>
  <c r="E10" i="1"/>
  <c r="E13" i="1"/>
  <c r="E27" i="1"/>
  <c r="E30" i="1"/>
  <c r="E46" i="1"/>
  <c r="S51" i="1"/>
  <c r="E35" i="1" l="1"/>
  <c r="E28" i="1"/>
  <c r="E21" i="1"/>
  <c r="E11" i="1"/>
  <c r="P51" i="1"/>
  <c r="C51" i="1" s="1"/>
  <c r="D51" i="1"/>
  <c r="E51" i="1" l="1"/>
</calcChain>
</file>

<file path=xl/sharedStrings.xml><?xml version="1.0" encoding="utf-8"?>
<sst xmlns="http://schemas.openxmlformats.org/spreadsheetml/2006/main" count="120" uniqueCount="97">
  <si>
    <t>Додаток</t>
  </si>
  <si>
    <t xml:space="preserve"> розпорядник бюджетних коштів</t>
  </si>
  <si>
    <t>тис.грн.</t>
  </si>
  <si>
    <t>№ з/п</t>
  </si>
  <si>
    <t>Назва видатків</t>
  </si>
  <si>
    <t>9 місяців 2016 року</t>
  </si>
  <si>
    <t>в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</si>
  <si>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</si>
  <si>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</si>
  <si>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</si>
  <si>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</si>
  <si>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</si>
  <si>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</si>
  <si>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</si>
  <si>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</si>
  <si>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</si>
  <si>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</si>
  <si>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</si>
  <si>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</si>
  <si>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</si>
  <si>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</si>
  <si>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матеріали, обладнання-всього</t>
  </si>
  <si>
    <t>з них</t>
  </si>
  <si>
    <t>3.1</t>
  </si>
  <si>
    <t>паливо-мастильні матеріали</t>
  </si>
  <si>
    <t>3.2</t>
  </si>
  <si>
    <t>запчастини</t>
  </si>
  <si>
    <t>3.3</t>
  </si>
  <si>
    <t>будівельні матеріали</t>
  </si>
  <si>
    <t>3.4</t>
  </si>
  <si>
    <t xml:space="preserve">господарчі товари </t>
  </si>
  <si>
    <t>3.5</t>
  </si>
  <si>
    <t>канцелярське приладдя, папір</t>
  </si>
  <si>
    <t>3.6</t>
  </si>
  <si>
    <t>меблі</t>
  </si>
  <si>
    <t>3.7</t>
  </si>
  <si>
    <t>обладнання</t>
  </si>
  <si>
    <t>3.8</t>
  </si>
  <si>
    <t>4</t>
  </si>
  <si>
    <t>Медикаменти та перев'язувальні матеріали-всього</t>
  </si>
  <si>
    <t>4.1</t>
  </si>
  <si>
    <t>наркотичні засоби</t>
  </si>
  <si>
    <t>4.2</t>
  </si>
  <si>
    <t>кисень</t>
  </si>
  <si>
    <t>4.3</t>
  </si>
  <si>
    <t xml:space="preserve">медикаменти </t>
  </si>
  <si>
    <t>4.4</t>
  </si>
  <si>
    <t>5</t>
  </si>
  <si>
    <t>Продукти харчування</t>
  </si>
  <si>
    <t>6</t>
  </si>
  <si>
    <t>Оплата послуг (крім комунальних)-всього</t>
  </si>
  <si>
    <t>з них (розшифрувати)</t>
  </si>
  <si>
    <t>6.1</t>
  </si>
  <si>
    <t>ремонт та обслуговування медичного обладнання</t>
  </si>
  <si>
    <t>6.2</t>
  </si>
  <si>
    <t>6.3</t>
  </si>
  <si>
    <t>обслуговування ліфтів</t>
  </si>
  <si>
    <t>6.4</t>
  </si>
  <si>
    <t>ремонт та обслуговування комп'ютерної техніки</t>
  </si>
  <si>
    <t>6.5</t>
  </si>
  <si>
    <t xml:space="preserve"> ремонт приміщень</t>
  </si>
  <si>
    <t>6.6</t>
  </si>
  <si>
    <t>оплата послуг зв'язку, вивіз ТПВ</t>
  </si>
  <si>
    <t>6.7</t>
  </si>
  <si>
    <t>7</t>
  </si>
  <si>
    <t>Видатки на відрядження</t>
  </si>
  <si>
    <t>8</t>
  </si>
  <si>
    <t>Оплата комунальних послуг-всього</t>
  </si>
  <si>
    <t>8.1</t>
  </si>
  <si>
    <t>теплопостачання</t>
  </si>
  <si>
    <t>8.2</t>
  </si>
  <si>
    <t>водопостачання</t>
  </si>
  <si>
    <t>8.3</t>
  </si>
  <si>
    <t>електроенергія</t>
  </si>
  <si>
    <t>8.4</t>
  </si>
  <si>
    <t>газопостачання</t>
  </si>
  <si>
    <t>8.5</t>
  </si>
  <si>
    <t>оплата інших комунальних послуг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</si>
  <si>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</si>
  <si>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</si>
  <si>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</si>
  <si>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 xml:space="preserve">Соціальне забезпечення </t>
  </si>
  <si>
    <t>10.1</t>
  </si>
  <si>
    <t>виплата пенсій і допомоги</t>
  </si>
  <si>
    <t>10.2</t>
  </si>
  <si>
    <t>інші виплати населенню</t>
  </si>
  <si>
    <t>11</t>
  </si>
  <si>
    <t>Інші поточні видатки</t>
  </si>
  <si>
    <t>ВСЬОГО</t>
  </si>
  <si>
    <t>Головний лікар</t>
  </si>
  <si>
    <t>підпис</t>
  </si>
  <si>
    <t>КЗ "ПАВЛОГРАДСЬКИЙ ПОЛОГОВИЙ БУДИНОК"ДОР"</t>
  </si>
  <si>
    <t>Н.О. Куцевол</t>
  </si>
  <si>
    <t>Виконавець:Панчишина В.В 42507</t>
  </si>
  <si>
    <t>інші</t>
  </si>
  <si>
    <t xml:space="preserve"> обслуговування газової котельні</t>
  </si>
  <si>
    <t>Звіт про використання бюджетних коштів за 9 місяців 2016р.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</si>
</sst>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Bookman Old Style"/>
      <family val="1"/>
      <charset val="204"/>
    </font>
    <font>
      <sz val="12"/>
      <name val="Bookman Old Style"/>
      <family val="1"/>
      <charset val="204"/>
    </font>
    <font>
      <sz val="14"/>
      <name val="Arial Cyr"/>
      <charset val="204"/>
    </font>
    <font>
      <b/>
      <sz val="14"/>
      <name val="Bookman Old Style"/>
      <family val="1"/>
      <charset val="204"/>
    </font>
    <font>
      <b/>
      <sz val="11"/>
      <name val="Bookman Old Styl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4" fontId="0" fillId="0" borderId="0" xfId="0" applyNumberForma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0" fontId="10" fillId="0" borderId="0" xfId="0" applyFont="1"/>
    <xf numFmtId="0" fontId="11" fillId="0" borderId="1" xfId="0" applyFont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/>
    <xf numFmtId="164" fontId="2" fillId="0" borderId="0" xfId="0" applyNumberFormat="1" applyFont="1"/>
    <xf numFmtId="0" fontId="2" fillId="0" borderId="5" xfId="0" applyFont="1" applyBorder="1"/>
    <xf numFmtId="165" fontId="2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134"/>
  <sheetViews>
    <sheetView tabSelected="1" workbookViewId="0">
      <selection activeCell="C45" sqref="C45"/>
    </sheetView>
  </sheetViews>
  <sheetFormatPr defaultRowHeight="12.75" x14ac:dyDescent="0.2"/>
  <cols>
    <col min="1" max="1" width="8.85546875" customWidth="1"/>
    <col min="2" max="2" width="44" customWidth="1"/>
    <col min="3" max="3" width="13.28515625" customWidth="1"/>
    <col min="4" max="4" width="11.5703125" customWidth="1"/>
    <col min="5" max="5" width="14.42578125" customWidth="1"/>
    <col min="6" max="6" width="12.140625" style="25" customWidth="1"/>
    <col min="7" max="7" width="11" style="25" customWidth="1"/>
    <col min="8" max="8" width="10.140625" style="25" customWidth="1"/>
    <col min="9" max="9" width="11.7109375" style="25" customWidth="1"/>
    <col min="10" max="10" width="12.42578125" style="25" customWidth="1"/>
    <col min="11" max="11" width="13.85546875" style="25" customWidth="1"/>
    <col min="12" max="12" width="12.42578125" customWidth="1"/>
    <col min="13" max="13" width="9.5703125" customWidth="1"/>
    <col min="14" max="14" width="12" customWidth="1"/>
    <col min="15" max="15" width="11.42578125" customWidth="1"/>
    <col min="16" max="16" width="11.140625" customWidth="1"/>
    <col min="17" max="17" width="10.140625" customWidth="1"/>
    <col min="18" max="18" width="10.85546875" customWidth="1"/>
    <col min="19" max="19" width="11.85546875" customWidth="1"/>
    <col min="20" max="21" width="10.140625" customWidth="1"/>
    <col min="22" max="23" width="10.5703125" customWidth="1"/>
  </cols>
  <sheetData>
    <row r="1" spans="1:26" ht="18.75" x14ac:dyDescent="0.3">
      <c r="A1" s="1"/>
      <c r="B1" s="1"/>
      <c r="C1" s="1"/>
      <c r="D1" s="1"/>
      <c r="E1" s="1"/>
      <c r="F1" s="2"/>
      <c r="G1" s="2"/>
      <c r="H1" s="2"/>
      <c r="I1" s="2"/>
      <c r="J1" s="35"/>
      <c r="K1" s="35"/>
      <c r="L1" s="28"/>
      <c r="M1" s="28"/>
      <c r="N1" s="28"/>
      <c r="O1" s="28"/>
      <c r="P1" s="28"/>
      <c r="Q1" s="28"/>
      <c r="R1" s="28"/>
      <c r="S1" s="28"/>
      <c r="T1" s="28"/>
      <c r="U1" s="28"/>
      <c r="V1" s="28" t="s">
        <v>0</v>
      </c>
      <c r="W1" s="28"/>
    </row>
    <row r="2" spans="1:26" ht="20.25" x14ac:dyDescent="0.2">
      <c r="A2" s="29" t="s">
        <v>96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1:26" ht="18.75" x14ac:dyDescent="0.3">
      <c r="A3" s="30" t="s">
        <v>91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6" ht="15.75" x14ac:dyDescent="0.25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</row>
    <row r="5" spans="1:26" ht="15" customHeight="1" x14ac:dyDescent="0.3">
      <c r="A5" s="1"/>
      <c r="B5" s="1"/>
      <c r="C5" s="1"/>
      <c r="D5" s="1"/>
      <c r="E5" s="1"/>
      <c r="F5" s="2"/>
      <c r="G5" s="2"/>
      <c r="H5" s="2"/>
      <c r="I5" s="2"/>
      <c r="J5" s="2"/>
      <c r="K5" s="3"/>
      <c r="L5" s="1"/>
      <c r="M5" s="4"/>
      <c r="N5" s="4"/>
      <c r="O5" s="4"/>
      <c r="P5" s="4"/>
      <c r="Q5" s="4"/>
      <c r="R5" s="4"/>
      <c r="S5" s="4"/>
      <c r="T5" s="4"/>
      <c r="U5" s="4"/>
      <c r="V5" s="4"/>
      <c r="W5" s="4" t="s">
        <v>2</v>
      </c>
    </row>
    <row r="6" spans="1:26" ht="15.75" x14ac:dyDescent="0.2">
      <c r="A6" s="26" t="s">
        <v>3</v>
      </c>
      <c r="B6" s="26" t="s">
        <v>4</v>
      </c>
      <c r="C6" s="26" t="s">
        <v>5</v>
      </c>
      <c r="D6" s="26"/>
      <c r="E6" s="26"/>
      <c r="F6" s="32" t="s">
        <v>6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4"/>
    </row>
    <row r="7" spans="1:26" ht="15.75" x14ac:dyDescent="0.2">
      <c r="A7" s="26"/>
      <c r="B7" s="26"/>
      <c r="C7" s="26"/>
      <c r="D7" s="26"/>
      <c r="E7" s="26"/>
      <c r="F7" s="27" t="s">
        <v>7</v>
      </c>
      <c r="G7" s="27"/>
      <c r="H7" s="27" t="s">
        <v>8</v>
      </c>
      <c r="I7" s="27"/>
      <c r="J7" s="27" t="s">
        <v>9</v>
      </c>
      <c r="K7" s="27"/>
      <c r="L7" s="26" t="s">
        <v>10</v>
      </c>
      <c r="M7" s="26"/>
      <c r="N7" s="26" t="s">
        <v>11</v>
      </c>
      <c r="O7" s="26"/>
      <c r="P7" s="26" t="s">
        <v>12</v>
      </c>
      <c r="Q7" s="26"/>
      <c r="R7" s="26" t="s">
        <v>13</v>
      </c>
      <c r="S7" s="26"/>
      <c r="T7" s="26" t="s">
        <v>14</v>
      </c>
      <c r="U7" s="26"/>
      <c r="V7" s="26" t="s">
        <v>15</v>
      </c>
      <c r="W7" s="26"/>
    </row>
    <row r="8" spans="1:26" ht="15.75" x14ac:dyDescent="0.2">
      <c r="A8" s="26"/>
      <c r="B8" s="26"/>
      <c r="C8" s="5" t="s">
        <v>16</v>
      </c>
      <c r="D8" s="5" t="s">
        <v>17</v>
      </c>
      <c r="E8" s="5" t="s">
        <v>18</v>
      </c>
      <c r="F8" s="6" t="s">
        <v>16</v>
      </c>
      <c r="G8" s="6" t="s">
        <v>17</v>
      </c>
      <c r="H8" s="6" t="s">
        <v>16</v>
      </c>
      <c r="I8" s="6" t="s">
        <v>17</v>
      </c>
      <c r="J8" s="6" t="s">
        <v>16</v>
      </c>
      <c r="K8" s="6" t="s">
        <v>17</v>
      </c>
      <c r="L8" s="5" t="s">
        <v>16</v>
      </c>
      <c r="M8" s="5" t="s">
        <v>17</v>
      </c>
      <c r="N8" s="5" t="s">
        <v>16</v>
      </c>
      <c r="O8" s="5" t="s">
        <v>17</v>
      </c>
      <c r="P8" s="5" t="s">
        <v>16</v>
      </c>
      <c r="Q8" s="5" t="s">
        <v>17</v>
      </c>
      <c r="R8" s="5" t="s">
        <v>16</v>
      </c>
      <c r="S8" s="5" t="s">
        <v>17</v>
      </c>
      <c r="T8" s="5" t="s">
        <v>16</v>
      </c>
      <c r="U8" s="5" t="s">
        <v>17</v>
      </c>
      <c r="V8" s="5" t="s">
        <v>16</v>
      </c>
      <c r="W8" s="5" t="s">
        <v>17</v>
      </c>
    </row>
    <row r="9" spans="1:26" ht="15.75" x14ac:dyDescent="0.2">
      <c r="A9" s="7">
        <v>1</v>
      </c>
      <c r="B9" s="8" t="s">
        <v>19</v>
      </c>
      <c r="C9" s="36">
        <f t="shared" ref="C9:D11" si="0">F9+H9+J9+L9+N9+P9+R9+T9+V9</f>
        <v>7797.6</v>
      </c>
      <c r="D9" s="36">
        <f t="shared" si="0"/>
        <v>7562.5</v>
      </c>
      <c r="E9" s="36">
        <f>D9/C9*100</f>
        <v>96.9849697342772</v>
      </c>
      <c r="F9" s="36">
        <v>732.3</v>
      </c>
      <c r="G9" s="36">
        <v>716.9</v>
      </c>
      <c r="H9" s="36">
        <v>716</v>
      </c>
      <c r="I9" s="36">
        <v>694.2</v>
      </c>
      <c r="J9" s="36">
        <v>751.1</v>
      </c>
      <c r="K9" s="36">
        <v>715.3</v>
      </c>
      <c r="L9" s="36">
        <v>780.4</v>
      </c>
      <c r="M9" s="36">
        <v>719.2</v>
      </c>
      <c r="N9" s="36">
        <v>1132.5</v>
      </c>
      <c r="O9" s="36">
        <v>1257</v>
      </c>
      <c r="P9" s="36">
        <v>902.9</v>
      </c>
      <c r="Q9" s="36">
        <v>875.9</v>
      </c>
      <c r="R9" s="36">
        <v>917.6</v>
      </c>
      <c r="S9" s="36">
        <v>905.6</v>
      </c>
      <c r="T9" s="36">
        <v>892.1</v>
      </c>
      <c r="U9" s="36">
        <v>866.8</v>
      </c>
      <c r="V9" s="36">
        <v>972.7</v>
      </c>
      <c r="W9" s="36">
        <v>811.6</v>
      </c>
      <c r="X9" s="9"/>
    </row>
    <row r="10" spans="1:26" ht="15.75" x14ac:dyDescent="0.2">
      <c r="A10" s="7">
        <v>2</v>
      </c>
      <c r="B10" s="8" t="s">
        <v>20</v>
      </c>
      <c r="C10" s="36">
        <f t="shared" si="0"/>
        <v>1744.8999999999999</v>
      </c>
      <c r="D10" s="36">
        <f t="shared" si="0"/>
        <v>1686.9999999999998</v>
      </c>
      <c r="E10" s="36">
        <f>D10/C10*100</f>
        <v>96.681758266949387</v>
      </c>
      <c r="F10" s="36">
        <v>169.8</v>
      </c>
      <c r="G10" s="36">
        <v>163.19999999999999</v>
      </c>
      <c r="H10" s="36">
        <v>166.7</v>
      </c>
      <c r="I10" s="36">
        <v>156.5</v>
      </c>
      <c r="J10" s="36">
        <v>170.7</v>
      </c>
      <c r="K10" s="36">
        <v>167.6</v>
      </c>
      <c r="L10" s="36">
        <v>155.69999999999999</v>
      </c>
      <c r="M10" s="36">
        <v>157.19999999999999</v>
      </c>
      <c r="N10" s="36">
        <v>259.7</v>
      </c>
      <c r="O10" s="36">
        <v>273.39999999999998</v>
      </c>
      <c r="P10" s="36">
        <v>208.3</v>
      </c>
      <c r="Q10" s="36">
        <v>191.7</v>
      </c>
      <c r="R10" s="36">
        <v>188.7</v>
      </c>
      <c r="S10" s="36">
        <v>203.8</v>
      </c>
      <c r="T10" s="36">
        <v>198.5</v>
      </c>
      <c r="U10" s="36">
        <v>195.3</v>
      </c>
      <c r="V10" s="36">
        <v>226.8</v>
      </c>
      <c r="W10" s="36">
        <v>178.3</v>
      </c>
    </row>
    <row r="11" spans="1:26" ht="31.5" x14ac:dyDescent="0.2">
      <c r="A11" s="7">
        <v>3</v>
      </c>
      <c r="B11" s="8" t="s">
        <v>21</v>
      </c>
      <c r="C11" s="36">
        <f t="shared" si="0"/>
        <v>228.2</v>
      </c>
      <c r="D11" s="36">
        <f t="shared" si="0"/>
        <v>141.09999999999997</v>
      </c>
      <c r="E11" s="36">
        <f t="shared" ref="E11:W11" si="1">SUM(E13:E20)</f>
        <v>405.74199944665014</v>
      </c>
      <c r="F11" s="36">
        <f t="shared" si="1"/>
        <v>18.399999999999999</v>
      </c>
      <c r="G11" s="36">
        <f t="shared" si="1"/>
        <v>17.899999999999999</v>
      </c>
      <c r="H11" s="36">
        <f t="shared" si="1"/>
        <v>24.5</v>
      </c>
      <c r="I11" s="36">
        <f t="shared" si="1"/>
        <v>20.100000000000001</v>
      </c>
      <c r="J11" s="36">
        <f t="shared" si="1"/>
        <v>18.899999999999999</v>
      </c>
      <c r="K11" s="36">
        <f t="shared" si="1"/>
        <v>9.9</v>
      </c>
      <c r="L11" s="36">
        <f t="shared" si="1"/>
        <v>23.7</v>
      </c>
      <c r="M11" s="36">
        <f t="shared" si="1"/>
        <v>2.9</v>
      </c>
      <c r="N11" s="36">
        <f t="shared" si="1"/>
        <v>18.200000000000003</v>
      </c>
      <c r="O11" s="36">
        <f t="shared" si="1"/>
        <v>24.300000000000004</v>
      </c>
      <c r="P11" s="36">
        <f t="shared" si="1"/>
        <v>12</v>
      </c>
      <c r="Q11" s="36">
        <f t="shared" si="1"/>
        <v>25.6</v>
      </c>
      <c r="R11" s="36">
        <f t="shared" si="1"/>
        <v>9.6999999999999993</v>
      </c>
      <c r="S11" s="36">
        <f t="shared" si="1"/>
        <v>22.599999999999998</v>
      </c>
      <c r="T11" s="36">
        <f t="shared" si="1"/>
        <v>8</v>
      </c>
      <c r="U11" s="36">
        <f t="shared" si="1"/>
        <v>9.1999999999999993</v>
      </c>
      <c r="V11" s="36">
        <f t="shared" si="1"/>
        <v>94.8</v>
      </c>
      <c r="W11" s="36">
        <f t="shared" si="1"/>
        <v>8.6</v>
      </c>
      <c r="X11" s="9"/>
      <c r="Y11" s="9"/>
      <c r="Z11" s="9"/>
    </row>
    <row r="12" spans="1:26" ht="15.75" x14ac:dyDescent="0.2">
      <c r="A12" s="10"/>
      <c r="B12" s="11" t="s">
        <v>22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6" ht="15.75" x14ac:dyDescent="0.2">
      <c r="A13" s="12" t="s">
        <v>23</v>
      </c>
      <c r="B13" s="11" t="s">
        <v>24</v>
      </c>
      <c r="C13" s="37">
        <f>F13+H13+J13+L13+N13+P13+R13+T13+V13</f>
        <v>119.1</v>
      </c>
      <c r="D13" s="37">
        <f>G13+I13+K13+M13+O13+Q13+S13+U13+W13</f>
        <v>109.10000000000001</v>
      </c>
      <c r="E13" s="37">
        <f>D13/C13*100</f>
        <v>91.603694374475239</v>
      </c>
      <c r="F13" s="37">
        <v>18.399999999999999</v>
      </c>
      <c r="G13" s="37">
        <v>17.899999999999999</v>
      </c>
      <c r="H13" s="37">
        <v>18.100000000000001</v>
      </c>
      <c r="I13" s="37">
        <v>13.7</v>
      </c>
      <c r="J13" s="37">
        <v>11.4</v>
      </c>
      <c r="K13" s="37">
        <v>2.4</v>
      </c>
      <c r="L13" s="37">
        <v>23.7</v>
      </c>
      <c r="M13" s="37"/>
      <c r="N13" s="37">
        <v>14</v>
      </c>
      <c r="O13" s="37">
        <v>20.100000000000001</v>
      </c>
      <c r="P13" s="37">
        <v>12</v>
      </c>
      <c r="Q13" s="37">
        <v>25.6</v>
      </c>
      <c r="R13" s="37">
        <v>7.3</v>
      </c>
      <c r="S13" s="37">
        <v>20.2</v>
      </c>
      <c r="T13" s="37">
        <v>8</v>
      </c>
      <c r="U13" s="37">
        <v>9.1999999999999993</v>
      </c>
      <c r="V13" s="37">
        <v>6.2</v>
      </c>
      <c r="W13" s="37"/>
    </row>
    <row r="14" spans="1:26" ht="15.75" x14ac:dyDescent="0.2">
      <c r="A14" s="12" t="s">
        <v>25</v>
      </c>
      <c r="B14" s="11" t="s">
        <v>26</v>
      </c>
      <c r="C14" s="37">
        <f t="shared" ref="C14:D20" si="2">F14+H14+J14+L14+N14+P14+R14+T14+V14</f>
        <v>6.1</v>
      </c>
      <c r="D14" s="37">
        <f t="shared" si="2"/>
        <v>7.3000000000000007</v>
      </c>
      <c r="E14" s="37">
        <v>0</v>
      </c>
      <c r="F14" s="37"/>
      <c r="G14" s="37"/>
      <c r="H14" s="37"/>
      <c r="I14" s="37"/>
      <c r="J14" s="37">
        <v>3</v>
      </c>
      <c r="K14" s="37">
        <v>3</v>
      </c>
      <c r="L14" s="37"/>
      <c r="M14" s="37">
        <v>1.2</v>
      </c>
      <c r="N14" s="37">
        <v>3.1</v>
      </c>
      <c r="O14" s="37">
        <v>3.1</v>
      </c>
      <c r="P14" s="37"/>
      <c r="Q14" s="37"/>
      <c r="R14" s="37"/>
      <c r="S14" s="37"/>
      <c r="T14" s="37"/>
      <c r="U14" s="37"/>
      <c r="V14" s="37"/>
      <c r="W14" s="37"/>
    </row>
    <row r="15" spans="1:26" ht="15.75" x14ac:dyDescent="0.2">
      <c r="A15" s="12" t="s">
        <v>27</v>
      </c>
      <c r="B15" s="11" t="s">
        <v>28</v>
      </c>
      <c r="C15" s="37">
        <f t="shared" si="2"/>
        <v>5.6</v>
      </c>
      <c r="D15" s="37">
        <f t="shared" si="2"/>
        <v>5.6</v>
      </c>
      <c r="E15" s="37">
        <f>D15/C15*100</f>
        <v>100</v>
      </c>
      <c r="F15" s="37"/>
      <c r="G15" s="37"/>
      <c r="H15" s="37"/>
      <c r="I15" s="37"/>
      <c r="J15" s="37">
        <v>4.5</v>
      </c>
      <c r="K15" s="37">
        <v>4.5</v>
      </c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>
        <v>1.1000000000000001</v>
      </c>
      <c r="W15" s="37">
        <v>1.1000000000000001</v>
      </c>
    </row>
    <row r="16" spans="1:26" ht="15.75" x14ac:dyDescent="0.2">
      <c r="A16" s="12" t="s">
        <v>29</v>
      </c>
      <c r="B16" s="11" t="s">
        <v>30</v>
      </c>
      <c r="C16" s="37">
        <f t="shared" si="2"/>
        <v>13.3</v>
      </c>
      <c r="D16" s="37">
        <f t="shared" si="2"/>
        <v>15</v>
      </c>
      <c r="E16" s="37">
        <f t="shared" ref="E16:E20" si="3">D16/C16*100</f>
        <v>112.78195488721805</v>
      </c>
      <c r="F16" s="37"/>
      <c r="G16" s="37"/>
      <c r="H16" s="37">
        <v>6.4</v>
      </c>
      <c r="I16" s="37">
        <v>6.4</v>
      </c>
      <c r="J16" s="37"/>
      <c r="K16" s="37"/>
      <c r="L16" s="37"/>
      <c r="M16" s="37">
        <v>1.7</v>
      </c>
      <c r="N16" s="37"/>
      <c r="O16" s="37"/>
      <c r="P16" s="37"/>
      <c r="Q16" s="37"/>
      <c r="R16" s="37"/>
      <c r="S16" s="37"/>
      <c r="T16" s="37"/>
      <c r="U16" s="37"/>
      <c r="V16" s="37">
        <v>6.9</v>
      </c>
      <c r="W16" s="37">
        <v>6.9</v>
      </c>
    </row>
    <row r="17" spans="1:25" ht="15.75" x14ac:dyDescent="0.2">
      <c r="A17" s="12" t="s">
        <v>31</v>
      </c>
      <c r="B17" s="11" t="s">
        <v>32</v>
      </c>
      <c r="C17" s="37">
        <f t="shared" si="2"/>
        <v>0.6</v>
      </c>
      <c r="D17" s="37">
        <f t="shared" si="2"/>
        <v>0.6</v>
      </c>
      <c r="E17" s="37">
        <f t="shared" si="3"/>
        <v>100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>
        <v>0.6</v>
      </c>
      <c r="W17" s="37">
        <v>0.6</v>
      </c>
    </row>
    <row r="18" spans="1:25" ht="15.75" x14ac:dyDescent="0.2">
      <c r="A18" s="12" t="s">
        <v>33</v>
      </c>
      <c r="B18" s="11" t="s">
        <v>34</v>
      </c>
      <c r="C18" s="37">
        <f t="shared" si="2"/>
        <v>0</v>
      </c>
      <c r="D18" s="37">
        <f t="shared" si="2"/>
        <v>0</v>
      </c>
      <c r="E18" s="37">
        <v>0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5" ht="15.75" x14ac:dyDescent="0.2">
      <c r="A19" s="12" t="s">
        <v>35</v>
      </c>
      <c r="B19" s="11" t="s">
        <v>36</v>
      </c>
      <c r="C19" s="37">
        <f t="shared" si="2"/>
        <v>2.4</v>
      </c>
      <c r="D19" s="37">
        <f t="shared" si="2"/>
        <v>2.4</v>
      </c>
      <c r="E19" s="37">
        <v>0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>
        <v>2.4</v>
      </c>
      <c r="S19" s="37">
        <v>2.4</v>
      </c>
      <c r="T19" s="37"/>
      <c r="U19" s="37"/>
      <c r="V19" s="37"/>
      <c r="W19" s="37"/>
    </row>
    <row r="20" spans="1:25" ht="15.75" x14ac:dyDescent="0.2">
      <c r="A20" s="12" t="s">
        <v>37</v>
      </c>
      <c r="B20" s="11" t="s">
        <v>94</v>
      </c>
      <c r="C20" s="37">
        <f t="shared" si="2"/>
        <v>81.099999999999994</v>
      </c>
      <c r="D20" s="37">
        <f t="shared" si="2"/>
        <v>1.1000000000000001</v>
      </c>
      <c r="E20" s="37">
        <f t="shared" si="3"/>
        <v>1.3563501849568438</v>
      </c>
      <c r="F20" s="37"/>
      <c r="G20" s="37"/>
      <c r="H20" s="37"/>
      <c r="I20" s="37"/>
      <c r="J20" s="37"/>
      <c r="K20" s="37"/>
      <c r="L20" s="37"/>
      <c r="M20" s="37"/>
      <c r="N20" s="37">
        <v>1.1000000000000001</v>
      </c>
      <c r="O20" s="37">
        <v>1.1000000000000001</v>
      </c>
      <c r="P20" s="37"/>
      <c r="Q20" s="37"/>
      <c r="R20" s="37"/>
      <c r="S20" s="37"/>
      <c r="T20" s="37"/>
      <c r="U20" s="37"/>
      <c r="V20" s="37">
        <v>80</v>
      </c>
      <c r="W20" s="37"/>
    </row>
    <row r="21" spans="1:25" ht="31.5" x14ac:dyDescent="0.2">
      <c r="A21" s="13" t="s">
        <v>38</v>
      </c>
      <c r="B21" s="8" t="s">
        <v>39</v>
      </c>
      <c r="C21" s="36">
        <f>F21+H21+J21+L21+N21+P21+R21+T21+V21</f>
        <v>1088.0999999999999</v>
      </c>
      <c r="D21" s="36">
        <f>G21+I21+K21+M21+O21+Q21+S21+U21+W21</f>
        <v>979.30000000000007</v>
      </c>
      <c r="E21" s="36">
        <f>D21/C21*100</f>
        <v>90.000919033177112</v>
      </c>
      <c r="F21" s="36">
        <f t="shared" ref="F21:W21" si="4">SUM(F23:F26)</f>
        <v>91.6</v>
      </c>
      <c r="G21" s="36">
        <f t="shared" si="4"/>
        <v>75.2</v>
      </c>
      <c r="H21" s="36">
        <f t="shared" si="4"/>
        <v>85.8</v>
      </c>
      <c r="I21" s="36">
        <f t="shared" si="4"/>
        <v>75.7</v>
      </c>
      <c r="J21" s="36">
        <f t="shared" si="4"/>
        <v>117.6</v>
      </c>
      <c r="K21" s="36">
        <f t="shared" si="4"/>
        <v>75.8</v>
      </c>
      <c r="L21" s="36">
        <f t="shared" si="4"/>
        <v>186.29999999999998</v>
      </c>
      <c r="M21" s="36">
        <f t="shared" si="4"/>
        <v>139.80000000000001</v>
      </c>
      <c r="N21" s="36">
        <f t="shared" si="4"/>
        <v>132.10000000000002</v>
      </c>
      <c r="O21" s="36">
        <f t="shared" si="4"/>
        <v>164.5</v>
      </c>
      <c r="P21" s="36">
        <f t="shared" si="4"/>
        <v>136.80000000000001</v>
      </c>
      <c r="Q21" s="36">
        <f t="shared" si="4"/>
        <v>121.1</v>
      </c>
      <c r="R21" s="36">
        <f t="shared" si="4"/>
        <v>136.80000000000001</v>
      </c>
      <c r="S21" s="36">
        <f t="shared" si="4"/>
        <v>104.10000000000001</v>
      </c>
      <c r="T21" s="36">
        <f t="shared" si="4"/>
        <v>91.8</v>
      </c>
      <c r="U21" s="36">
        <f t="shared" si="4"/>
        <v>111.9</v>
      </c>
      <c r="V21" s="36">
        <f t="shared" si="4"/>
        <v>109.30000000000001</v>
      </c>
      <c r="W21" s="36">
        <f t="shared" si="4"/>
        <v>111.2</v>
      </c>
    </row>
    <row r="22" spans="1:25" ht="15.75" x14ac:dyDescent="0.2">
      <c r="A22" s="12"/>
      <c r="B22" s="11" t="s">
        <v>22</v>
      </c>
      <c r="C22" s="37"/>
      <c r="D22" s="38"/>
      <c r="E22" s="38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5" ht="15.75" x14ac:dyDescent="0.2">
      <c r="A23" s="12" t="s">
        <v>40</v>
      </c>
      <c r="B23" s="11" t="s">
        <v>41</v>
      </c>
      <c r="C23" s="37">
        <f t="shared" ref="C23:D28" si="5">F23+H23+J23+L23+N23+P23+R23+T23+V23</f>
        <v>108.1</v>
      </c>
      <c r="D23" s="37">
        <f t="shared" si="5"/>
        <v>93.199999999999989</v>
      </c>
      <c r="E23" s="37">
        <f t="shared" ref="E23:E28" si="6">D23/C23*100</f>
        <v>86.216466234967612</v>
      </c>
      <c r="F23" s="37">
        <v>10.6</v>
      </c>
      <c r="G23" s="37">
        <v>10.6</v>
      </c>
      <c r="H23" s="37">
        <v>8.5</v>
      </c>
      <c r="I23" s="37">
        <v>8.5</v>
      </c>
      <c r="J23" s="37">
        <v>14.2</v>
      </c>
      <c r="K23" s="37">
        <v>14.2</v>
      </c>
      <c r="L23" s="37">
        <v>18.399999999999999</v>
      </c>
      <c r="M23" s="37">
        <v>11.4</v>
      </c>
      <c r="N23" s="37">
        <v>8.4</v>
      </c>
      <c r="O23" s="37">
        <v>8.4</v>
      </c>
      <c r="P23" s="37">
        <v>10</v>
      </c>
      <c r="Q23" s="37">
        <v>9.5</v>
      </c>
      <c r="R23" s="37">
        <v>20</v>
      </c>
      <c r="S23" s="37">
        <v>13.8</v>
      </c>
      <c r="T23" s="37">
        <v>8</v>
      </c>
      <c r="U23" s="37">
        <v>7.7</v>
      </c>
      <c r="V23" s="37">
        <v>10</v>
      </c>
      <c r="W23" s="37">
        <v>9.1</v>
      </c>
    </row>
    <row r="24" spans="1:25" ht="15.75" x14ac:dyDescent="0.2">
      <c r="A24" s="12" t="s">
        <v>42</v>
      </c>
      <c r="B24" s="11" t="s">
        <v>43</v>
      </c>
      <c r="C24" s="37">
        <f t="shared" si="5"/>
        <v>40.200000000000003</v>
      </c>
      <c r="D24" s="37">
        <f t="shared" si="5"/>
        <v>39</v>
      </c>
      <c r="E24" s="37">
        <f t="shared" si="6"/>
        <v>97.014925373134318</v>
      </c>
      <c r="F24" s="37">
        <v>2.2000000000000002</v>
      </c>
      <c r="G24" s="37">
        <v>2.2000000000000002</v>
      </c>
      <c r="H24" s="37">
        <v>4.5</v>
      </c>
      <c r="I24" s="37">
        <v>4.5</v>
      </c>
      <c r="J24" s="37">
        <v>4.5</v>
      </c>
      <c r="K24" s="37">
        <v>4.5</v>
      </c>
      <c r="L24" s="37">
        <v>4.5</v>
      </c>
      <c r="M24" s="37">
        <v>4.5</v>
      </c>
      <c r="N24" s="37">
        <v>4.5</v>
      </c>
      <c r="O24" s="37">
        <v>4.5</v>
      </c>
      <c r="P24" s="37">
        <v>5</v>
      </c>
      <c r="Q24" s="37">
        <v>5</v>
      </c>
      <c r="R24" s="37">
        <v>5</v>
      </c>
      <c r="S24" s="37">
        <v>4.4000000000000004</v>
      </c>
      <c r="T24" s="37">
        <v>5</v>
      </c>
      <c r="U24" s="37">
        <v>4.4000000000000004</v>
      </c>
      <c r="V24" s="37">
        <v>5</v>
      </c>
      <c r="W24" s="37">
        <v>5</v>
      </c>
    </row>
    <row r="25" spans="1:25" ht="15.75" x14ac:dyDescent="0.2">
      <c r="A25" s="12" t="s">
        <v>44</v>
      </c>
      <c r="B25" s="11" t="s">
        <v>45</v>
      </c>
      <c r="C25" s="37">
        <f t="shared" si="5"/>
        <v>502.6</v>
      </c>
      <c r="D25" s="37">
        <f>G25+I25+K25+M25+O25+Q25+S25+U25+W25</f>
        <v>467.7</v>
      </c>
      <c r="E25" s="37">
        <f t="shared" si="6"/>
        <v>93.056108237166725</v>
      </c>
      <c r="F25" s="37">
        <v>4.5</v>
      </c>
      <c r="G25" s="37">
        <v>4.5</v>
      </c>
      <c r="H25" s="37">
        <v>6.5</v>
      </c>
      <c r="I25" s="37">
        <v>6.5</v>
      </c>
      <c r="J25" s="37">
        <v>41.8</v>
      </c>
      <c r="K25" s="37"/>
      <c r="L25" s="37">
        <v>150.69999999999999</v>
      </c>
      <c r="M25" s="37">
        <v>111.3</v>
      </c>
      <c r="N25" s="37">
        <v>77.900000000000006</v>
      </c>
      <c r="O25" s="37">
        <v>128.69999999999999</v>
      </c>
      <c r="P25" s="37">
        <v>56.8</v>
      </c>
      <c r="Q25" s="37">
        <v>60.8</v>
      </c>
      <c r="R25" s="37">
        <v>80</v>
      </c>
      <c r="S25" s="37">
        <v>74.7</v>
      </c>
      <c r="T25" s="37">
        <v>39.299999999999997</v>
      </c>
      <c r="U25" s="37">
        <v>53.3</v>
      </c>
      <c r="V25" s="37">
        <v>45.1</v>
      </c>
      <c r="W25" s="37">
        <v>27.9</v>
      </c>
    </row>
    <row r="26" spans="1:25" ht="39.75" customHeight="1" x14ac:dyDescent="0.2">
      <c r="A26" s="12" t="s">
        <v>46</v>
      </c>
      <c r="B26" s="11" t="s">
        <v>94</v>
      </c>
      <c r="C26" s="37">
        <f t="shared" si="5"/>
        <v>437.2</v>
      </c>
      <c r="D26" s="37">
        <f t="shared" si="5"/>
        <v>379.4</v>
      </c>
      <c r="E26" s="37">
        <f t="shared" si="6"/>
        <v>86.779505946935046</v>
      </c>
      <c r="F26" s="37">
        <v>74.3</v>
      </c>
      <c r="G26" s="37">
        <v>57.9</v>
      </c>
      <c r="H26" s="37">
        <v>66.3</v>
      </c>
      <c r="I26" s="37">
        <v>56.2</v>
      </c>
      <c r="J26" s="37">
        <v>57.1</v>
      </c>
      <c r="K26" s="37">
        <v>57.1</v>
      </c>
      <c r="L26" s="37">
        <v>12.7</v>
      </c>
      <c r="M26" s="37">
        <v>12.6</v>
      </c>
      <c r="N26" s="37">
        <v>41.3</v>
      </c>
      <c r="O26" s="37">
        <v>22.9</v>
      </c>
      <c r="P26" s="37">
        <v>65</v>
      </c>
      <c r="Q26" s="37">
        <v>45.8</v>
      </c>
      <c r="R26" s="37">
        <v>31.8</v>
      </c>
      <c r="S26" s="37">
        <v>11.2</v>
      </c>
      <c r="T26" s="37">
        <v>39.5</v>
      </c>
      <c r="U26" s="37">
        <v>46.5</v>
      </c>
      <c r="V26" s="37">
        <v>49.2</v>
      </c>
      <c r="W26" s="37">
        <v>69.2</v>
      </c>
    </row>
    <row r="27" spans="1:25" ht="15.75" x14ac:dyDescent="0.2">
      <c r="A27" s="13" t="s">
        <v>47</v>
      </c>
      <c r="B27" s="8" t="s">
        <v>48</v>
      </c>
      <c r="C27" s="36">
        <f t="shared" si="5"/>
        <v>253.10000000000002</v>
      </c>
      <c r="D27" s="36">
        <f t="shared" si="5"/>
        <v>218.89999999999998</v>
      </c>
      <c r="E27" s="36">
        <f t="shared" si="6"/>
        <v>86.487554326353205</v>
      </c>
      <c r="F27" s="36">
        <v>19.899999999999999</v>
      </c>
      <c r="G27" s="36">
        <v>19</v>
      </c>
      <c r="H27" s="36">
        <v>19</v>
      </c>
      <c r="I27" s="36">
        <v>19</v>
      </c>
      <c r="J27" s="36">
        <v>21.4</v>
      </c>
      <c r="K27" s="36">
        <v>20.8</v>
      </c>
      <c r="L27" s="36">
        <v>27.4</v>
      </c>
      <c r="M27" s="36">
        <v>29.6</v>
      </c>
      <c r="N27" s="36">
        <v>22.5</v>
      </c>
      <c r="O27" s="36">
        <v>23.3</v>
      </c>
      <c r="P27" s="36">
        <v>23.9</v>
      </c>
      <c r="Q27" s="36">
        <v>20.5</v>
      </c>
      <c r="R27" s="36">
        <v>48.2</v>
      </c>
      <c r="S27" s="36">
        <v>32.1</v>
      </c>
      <c r="T27" s="36">
        <v>46.5</v>
      </c>
      <c r="U27" s="36">
        <v>24.7</v>
      </c>
      <c r="V27" s="36">
        <v>24.3</v>
      </c>
      <c r="W27" s="36">
        <v>29.9</v>
      </c>
    </row>
    <row r="28" spans="1:25" ht="31.5" x14ac:dyDescent="0.2">
      <c r="A28" s="13" t="s">
        <v>49</v>
      </c>
      <c r="B28" s="8" t="s">
        <v>50</v>
      </c>
      <c r="C28" s="36">
        <f t="shared" si="5"/>
        <v>301.89999999999998</v>
      </c>
      <c r="D28" s="36">
        <f t="shared" si="5"/>
        <v>231.1</v>
      </c>
      <c r="E28" s="36">
        <f t="shared" si="6"/>
        <v>76.548526001987412</v>
      </c>
      <c r="F28" s="36">
        <f t="shared" ref="F28:W28" si="7">SUM(F30:F36)</f>
        <v>10.7</v>
      </c>
      <c r="G28" s="36">
        <f t="shared" si="7"/>
        <v>4.2</v>
      </c>
      <c r="H28" s="36">
        <f t="shared" si="7"/>
        <v>17.3</v>
      </c>
      <c r="I28" s="36">
        <f t="shared" si="7"/>
        <v>19.100000000000001</v>
      </c>
      <c r="J28" s="36">
        <f t="shared" si="7"/>
        <v>18.700000000000003</v>
      </c>
      <c r="K28" s="36">
        <f t="shared" si="7"/>
        <v>21.3</v>
      </c>
      <c r="L28" s="36">
        <f t="shared" si="7"/>
        <v>7.1</v>
      </c>
      <c r="M28" s="36">
        <f t="shared" si="7"/>
        <v>8.5</v>
      </c>
      <c r="N28" s="36">
        <f t="shared" si="7"/>
        <v>53.1</v>
      </c>
      <c r="O28" s="36">
        <f t="shared" si="7"/>
        <v>39.700000000000003</v>
      </c>
      <c r="P28" s="36">
        <f t="shared" si="7"/>
        <v>20.399999999999999</v>
      </c>
      <c r="Q28" s="36">
        <f t="shared" si="7"/>
        <v>26.2</v>
      </c>
      <c r="R28" s="36">
        <f t="shared" si="7"/>
        <v>13.5</v>
      </c>
      <c r="S28" s="36">
        <f t="shared" si="7"/>
        <v>18.600000000000001</v>
      </c>
      <c r="T28" s="36">
        <f t="shared" si="7"/>
        <v>120.2</v>
      </c>
      <c r="U28" s="36">
        <f t="shared" si="7"/>
        <v>70.899999999999991</v>
      </c>
      <c r="V28" s="36">
        <f t="shared" si="7"/>
        <v>40.9</v>
      </c>
      <c r="W28" s="36">
        <f t="shared" si="7"/>
        <v>22.6</v>
      </c>
      <c r="X28" s="14"/>
    </row>
    <row r="29" spans="1:25" ht="15.75" x14ac:dyDescent="0.2">
      <c r="A29" s="12"/>
      <c r="B29" s="11" t="s">
        <v>51</v>
      </c>
      <c r="C29" s="37"/>
      <c r="D29" s="37"/>
      <c r="E29" s="37"/>
      <c r="F29" s="37"/>
      <c r="G29" s="37"/>
      <c r="H29" s="37"/>
      <c r="I29" s="37"/>
      <c r="J29" s="38"/>
      <c r="K29" s="37"/>
      <c r="L29" s="37"/>
      <c r="M29" s="37"/>
      <c r="N29" s="37"/>
      <c r="O29" s="39"/>
      <c r="P29" s="37"/>
      <c r="Q29" s="37"/>
      <c r="R29" s="37"/>
      <c r="S29" s="37"/>
      <c r="T29" s="37"/>
      <c r="U29" s="37"/>
      <c r="V29" s="37"/>
      <c r="W29" s="37"/>
      <c r="Y29" s="14"/>
    </row>
    <row r="30" spans="1:25" ht="31.5" x14ac:dyDescent="0.2">
      <c r="A30" s="12" t="s">
        <v>52</v>
      </c>
      <c r="B30" s="11" t="s">
        <v>53</v>
      </c>
      <c r="C30" s="37">
        <f>F30+H30+J30+L30+N30+P30+R30+T30+V30</f>
        <v>94.2</v>
      </c>
      <c r="D30" s="37">
        <f>G30+I30+K30+M30+O30+Q30+S30+U30+W30</f>
        <v>84.699999999999989</v>
      </c>
      <c r="E30" s="37">
        <f>D30/C30*100</f>
        <v>89.915074309978749</v>
      </c>
      <c r="F30" s="37"/>
      <c r="G30" s="37"/>
      <c r="H30" s="37"/>
      <c r="I30" s="37"/>
      <c r="J30" s="37"/>
      <c r="K30" s="37"/>
      <c r="L30" s="37"/>
      <c r="M30" s="37"/>
      <c r="N30" s="37">
        <v>13.7</v>
      </c>
      <c r="O30" s="37">
        <v>13.7</v>
      </c>
      <c r="P30" s="37"/>
      <c r="Q30" s="37"/>
      <c r="R30" s="37">
        <v>5</v>
      </c>
      <c r="S30" s="37">
        <v>5.9</v>
      </c>
      <c r="T30" s="37">
        <v>65.5</v>
      </c>
      <c r="U30" s="37">
        <v>65.099999999999994</v>
      </c>
      <c r="V30" s="37">
        <v>10</v>
      </c>
      <c r="W30" s="37"/>
    </row>
    <row r="31" spans="1:25" ht="15.75" x14ac:dyDescent="0.2">
      <c r="A31" s="12" t="s">
        <v>54</v>
      </c>
      <c r="B31" s="11" t="s">
        <v>95</v>
      </c>
      <c r="C31" s="37">
        <f t="shared" ref="C31:D36" si="8">F31+H31+J31+L31+N31+P31+R31+T31+V31</f>
        <v>76</v>
      </c>
      <c r="D31" s="37">
        <f t="shared" si="8"/>
        <v>24.1</v>
      </c>
      <c r="E31" s="37">
        <v>0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>
        <v>5</v>
      </c>
      <c r="S31" s="37">
        <v>7.2</v>
      </c>
      <c r="T31" s="37">
        <v>51</v>
      </c>
      <c r="U31" s="37">
        <v>0.8</v>
      </c>
      <c r="V31" s="37">
        <v>20</v>
      </c>
      <c r="W31" s="37">
        <v>16.100000000000001</v>
      </c>
    </row>
    <row r="32" spans="1:25" ht="15.75" x14ac:dyDescent="0.2">
      <c r="A32" s="12" t="s">
        <v>55</v>
      </c>
      <c r="B32" s="11" t="s">
        <v>56</v>
      </c>
      <c r="C32" s="37">
        <f>F32+H32+J32+L32+N32+P32+R32+T32+V32</f>
        <v>15.299999999999997</v>
      </c>
      <c r="D32" s="37">
        <f t="shared" si="8"/>
        <v>15.299999999999997</v>
      </c>
      <c r="E32" s="37">
        <f t="shared" ref="E32:E38" si="9">D32/C32*100</f>
        <v>100</v>
      </c>
      <c r="F32" s="37">
        <v>1.7</v>
      </c>
      <c r="G32" s="37">
        <v>1.7</v>
      </c>
      <c r="H32" s="37">
        <v>1.7</v>
      </c>
      <c r="I32" s="37">
        <v>1.7</v>
      </c>
      <c r="J32" s="37">
        <v>1.7</v>
      </c>
      <c r="K32" s="37">
        <v>1.7</v>
      </c>
      <c r="L32" s="37">
        <v>1.7</v>
      </c>
      <c r="M32" s="37">
        <v>1.7</v>
      </c>
      <c r="N32" s="37">
        <v>1.7</v>
      </c>
      <c r="O32" s="37">
        <v>1.7</v>
      </c>
      <c r="P32" s="37">
        <v>1.7</v>
      </c>
      <c r="Q32" s="37">
        <v>1.7</v>
      </c>
      <c r="R32" s="37">
        <v>1.7</v>
      </c>
      <c r="S32" s="37">
        <v>1.7</v>
      </c>
      <c r="T32" s="37">
        <v>1.7</v>
      </c>
      <c r="U32" s="37">
        <v>1.7</v>
      </c>
      <c r="V32" s="37">
        <v>1.7</v>
      </c>
      <c r="W32" s="37">
        <v>1.7</v>
      </c>
    </row>
    <row r="33" spans="1:23" ht="31.5" x14ac:dyDescent="0.2">
      <c r="A33" s="12" t="s">
        <v>57</v>
      </c>
      <c r="B33" s="11" t="s">
        <v>58</v>
      </c>
      <c r="C33" s="37">
        <f t="shared" si="8"/>
        <v>0</v>
      </c>
      <c r="D33" s="37">
        <f t="shared" si="8"/>
        <v>0</v>
      </c>
      <c r="E33" s="37">
        <v>0</v>
      </c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3" ht="15.75" x14ac:dyDescent="0.2">
      <c r="A34" s="12" t="s">
        <v>59</v>
      </c>
      <c r="B34" s="11" t="s">
        <v>60</v>
      </c>
      <c r="C34" s="37">
        <f t="shared" si="8"/>
        <v>0</v>
      </c>
      <c r="D34" s="37">
        <f t="shared" si="8"/>
        <v>2.9</v>
      </c>
      <c r="E34" s="37">
        <v>0</v>
      </c>
      <c r="F34" s="37"/>
      <c r="G34" s="37"/>
      <c r="H34" s="37"/>
      <c r="I34" s="37"/>
      <c r="J34" s="37"/>
      <c r="K34" s="37">
        <v>2.9</v>
      </c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>
        <v>0</v>
      </c>
    </row>
    <row r="35" spans="1:23" ht="15.75" x14ac:dyDescent="0.2">
      <c r="A35" s="12" t="s">
        <v>61</v>
      </c>
      <c r="B35" s="11" t="s">
        <v>62</v>
      </c>
      <c r="C35" s="37">
        <f t="shared" si="8"/>
        <v>23.5</v>
      </c>
      <c r="D35" s="37">
        <f t="shared" si="8"/>
        <v>18.5</v>
      </c>
      <c r="E35" s="37">
        <f t="shared" si="9"/>
        <v>78.723404255319153</v>
      </c>
      <c r="F35" s="37">
        <v>4.0999999999999996</v>
      </c>
      <c r="G35" s="37">
        <v>2</v>
      </c>
      <c r="H35" s="37">
        <v>4.7</v>
      </c>
      <c r="I35" s="37">
        <v>2</v>
      </c>
      <c r="J35" s="37">
        <v>2.7</v>
      </c>
      <c r="K35" s="37">
        <v>3.2</v>
      </c>
      <c r="L35" s="37">
        <v>0.8</v>
      </c>
      <c r="M35" s="37">
        <v>0.8</v>
      </c>
      <c r="N35" s="37">
        <v>4.5999999999999996</v>
      </c>
      <c r="O35" s="37">
        <v>3.2</v>
      </c>
      <c r="P35" s="37">
        <v>1</v>
      </c>
      <c r="Q35" s="37">
        <v>0.8</v>
      </c>
      <c r="R35" s="37">
        <v>1</v>
      </c>
      <c r="S35" s="37">
        <v>3.2</v>
      </c>
      <c r="T35" s="37">
        <v>2</v>
      </c>
      <c r="U35" s="37">
        <v>0.8</v>
      </c>
      <c r="V35" s="37">
        <v>2.6</v>
      </c>
      <c r="W35" s="37">
        <v>2.5</v>
      </c>
    </row>
    <row r="36" spans="1:23" ht="15.75" x14ac:dyDescent="0.2">
      <c r="A36" s="12" t="s">
        <v>63</v>
      </c>
      <c r="B36" s="11" t="s">
        <v>94</v>
      </c>
      <c r="C36" s="37">
        <f t="shared" si="8"/>
        <v>92.9</v>
      </c>
      <c r="D36" s="37">
        <f t="shared" si="8"/>
        <v>85.6</v>
      </c>
      <c r="E36" s="37">
        <f t="shared" si="9"/>
        <v>92.142088266953706</v>
      </c>
      <c r="F36" s="37">
        <v>4.9000000000000004</v>
      </c>
      <c r="G36" s="37">
        <v>0.5</v>
      </c>
      <c r="H36" s="37">
        <v>10.9</v>
      </c>
      <c r="I36" s="37">
        <v>15.4</v>
      </c>
      <c r="J36" s="37">
        <v>14.3</v>
      </c>
      <c r="K36" s="37">
        <v>13.5</v>
      </c>
      <c r="L36" s="37">
        <v>4.5999999999999996</v>
      </c>
      <c r="M36" s="37">
        <v>6</v>
      </c>
      <c r="N36" s="37">
        <v>33.1</v>
      </c>
      <c r="O36" s="37">
        <v>21.1</v>
      </c>
      <c r="P36" s="37">
        <v>17.7</v>
      </c>
      <c r="Q36" s="37">
        <v>23.7</v>
      </c>
      <c r="R36" s="37">
        <v>0.8</v>
      </c>
      <c r="S36" s="37">
        <v>0.6</v>
      </c>
      <c r="T36" s="37"/>
      <c r="U36" s="37">
        <v>2.5</v>
      </c>
      <c r="V36" s="37">
        <v>6.6</v>
      </c>
      <c r="W36" s="37">
        <v>2.2999999999999998</v>
      </c>
    </row>
    <row r="37" spans="1:23" ht="23.25" customHeight="1" x14ac:dyDescent="0.2">
      <c r="A37" s="13" t="s">
        <v>64</v>
      </c>
      <c r="B37" s="8" t="s">
        <v>65</v>
      </c>
      <c r="C37" s="36">
        <f>F37+H37+J37+L37+N37+P37+R37+T37+V37</f>
        <v>16</v>
      </c>
      <c r="D37" s="36">
        <f>G37+I37+K37+M37+O37+Q37+S37+U37+W37</f>
        <v>4.5999999999999996</v>
      </c>
      <c r="E37" s="36">
        <f t="shared" si="9"/>
        <v>28.749999999999996</v>
      </c>
      <c r="F37" s="36"/>
      <c r="G37" s="36"/>
      <c r="H37" s="36"/>
      <c r="I37" s="36"/>
      <c r="J37" s="36">
        <v>3.5</v>
      </c>
      <c r="K37" s="36">
        <v>0</v>
      </c>
      <c r="L37" s="36">
        <v>1</v>
      </c>
      <c r="M37" s="36">
        <v>0</v>
      </c>
      <c r="N37" s="36">
        <v>0</v>
      </c>
      <c r="O37" s="36">
        <v>0.7</v>
      </c>
      <c r="P37" s="36">
        <v>1</v>
      </c>
      <c r="Q37" s="36">
        <v>0</v>
      </c>
      <c r="R37" s="36">
        <v>10.5</v>
      </c>
      <c r="S37" s="36">
        <v>1.6</v>
      </c>
      <c r="T37" s="36">
        <v>0</v>
      </c>
      <c r="U37" s="36"/>
      <c r="V37" s="36">
        <v>0</v>
      </c>
      <c r="W37" s="36">
        <v>2.2999999999999998</v>
      </c>
    </row>
    <row r="38" spans="1:23" ht="31.5" customHeight="1" x14ac:dyDescent="0.2">
      <c r="A38" s="13" t="s">
        <v>66</v>
      </c>
      <c r="B38" s="8" t="s">
        <v>67</v>
      </c>
      <c r="C38" s="36">
        <f>F38+H38+J38+L38+N38+P38+R38+T38+V38</f>
        <v>2011.7000000000003</v>
      </c>
      <c r="D38" s="36">
        <f>G38+I38+K38+M38+O38+Q38+S38+U38+W38</f>
        <v>1577.3</v>
      </c>
      <c r="E38" s="36">
        <f t="shared" si="9"/>
        <v>78.406323010389215</v>
      </c>
      <c r="F38" s="36">
        <f t="shared" ref="F38:K38" si="10">SUM(F40:F43)</f>
        <v>544.1</v>
      </c>
      <c r="G38" s="36">
        <f t="shared" si="10"/>
        <v>5.6</v>
      </c>
      <c r="H38" s="36">
        <f t="shared" si="10"/>
        <v>460.1</v>
      </c>
      <c r="I38" s="36">
        <f t="shared" si="10"/>
        <v>180.6</v>
      </c>
      <c r="J38" s="36">
        <f t="shared" si="10"/>
        <v>394.59999999999997</v>
      </c>
      <c r="K38" s="36">
        <f t="shared" si="10"/>
        <v>100.7</v>
      </c>
      <c r="L38" s="36">
        <f>SUM(L40:L44)</f>
        <v>80</v>
      </c>
      <c r="M38" s="36">
        <f>SUM(M40:M43)</f>
        <v>76</v>
      </c>
      <c r="N38" s="36">
        <f>SUM(N40:N44)</f>
        <v>60.9</v>
      </c>
      <c r="O38" s="36">
        <f>SUM(O40:O43)</f>
        <v>1004.1</v>
      </c>
      <c r="P38" s="36">
        <f>SUM(P40:P44)</f>
        <v>74.900000000000006</v>
      </c>
      <c r="Q38" s="36">
        <f>SUM(Q40:Q43)</f>
        <v>51.9</v>
      </c>
      <c r="R38" s="36">
        <f>SUM(R40:R44)</f>
        <v>60.5</v>
      </c>
      <c r="S38" s="36">
        <f>SUM(S40:S43)</f>
        <v>51.599999999999994</v>
      </c>
      <c r="T38" s="36">
        <f>SUM(T40:T44)</f>
        <v>76.2</v>
      </c>
      <c r="U38" s="36">
        <f>SUM(U40:U43)</f>
        <v>53</v>
      </c>
      <c r="V38" s="36">
        <f>SUM(V40:V44)</f>
        <v>260.40000000000003</v>
      </c>
      <c r="W38" s="36">
        <f>SUM(W40:W43)</f>
        <v>53.8</v>
      </c>
    </row>
    <row r="39" spans="1:23" ht="15.75" x14ac:dyDescent="0.2">
      <c r="A39" s="12"/>
      <c r="B39" s="11" t="s">
        <v>22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</row>
    <row r="40" spans="1:23" ht="15.75" x14ac:dyDescent="0.2">
      <c r="A40" s="12" t="s">
        <v>68</v>
      </c>
      <c r="B40" s="11" t="s">
        <v>69</v>
      </c>
      <c r="C40" s="37">
        <f>F40+H40+J40+L40+N40+P40+R40+T40+V40</f>
        <v>0</v>
      </c>
      <c r="D40" s="37">
        <f>G40+I40+K40+M40+O40+Q40+S40+U40+W40</f>
        <v>0</v>
      </c>
      <c r="E40" s="37" t="e">
        <f t="shared" ref="E40:E46" si="11">D40/C40*100</f>
        <v>#DIV/0!</v>
      </c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</row>
    <row r="41" spans="1:23" s="15" customFormat="1" ht="18" x14ac:dyDescent="0.25">
      <c r="A41" s="12" t="s">
        <v>70</v>
      </c>
      <c r="B41" s="11" t="s">
        <v>71</v>
      </c>
      <c r="C41" s="37">
        <f t="shared" ref="C41:D44" si="12">F41+H41+J41+L41+N41+P41+R41+T41+V41</f>
        <v>104.8</v>
      </c>
      <c r="D41" s="37">
        <f t="shared" si="12"/>
        <v>19.3</v>
      </c>
      <c r="E41" s="37">
        <f t="shared" si="11"/>
        <v>18.416030534351147</v>
      </c>
      <c r="F41" s="37">
        <v>12.8</v>
      </c>
      <c r="G41" s="37">
        <v>5.6</v>
      </c>
      <c r="H41" s="37">
        <v>11.1</v>
      </c>
      <c r="I41" s="37">
        <v>3.9</v>
      </c>
      <c r="J41" s="37">
        <v>13.5</v>
      </c>
      <c r="K41" s="37">
        <v>1.4</v>
      </c>
      <c r="L41" s="37">
        <v>11.5</v>
      </c>
      <c r="M41" s="37">
        <v>1.3</v>
      </c>
      <c r="N41" s="37">
        <v>1</v>
      </c>
      <c r="O41" s="37">
        <v>0.5</v>
      </c>
      <c r="P41" s="37">
        <v>15.9</v>
      </c>
      <c r="Q41" s="37">
        <v>1.1000000000000001</v>
      </c>
      <c r="R41" s="37">
        <v>3.3</v>
      </c>
      <c r="S41" s="37">
        <v>1.8</v>
      </c>
      <c r="T41" s="37">
        <v>0</v>
      </c>
      <c r="U41" s="37">
        <v>2.2000000000000002</v>
      </c>
      <c r="V41" s="37">
        <v>35.700000000000003</v>
      </c>
      <c r="W41" s="37">
        <v>1.5</v>
      </c>
    </row>
    <row r="42" spans="1:23" s="15" customFormat="1" ht="18" x14ac:dyDescent="0.25">
      <c r="A42" s="12" t="s">
        <v>72</v>
      </c>
      <c r="B42" s="11" t="s">
        <v>73</v>
      </c>
      <c r="C42" s="37">
        <f t="shared" si="12"/>
        <v>780.40000000000009</v>
      </c>
      <c r="D42" s="37">
        <f t="shared" si="12"/>
        <v>574.29999999999984</v>
      </c>
      <c r="E42" s="37">
        <f t="shared" si="11"/>
        <v>73.590466427473061</v>
      </c>
      <c r="F42" s="37">
        <v>93.4</v>
      </c>
      <c r="G42" s="37">
        <v>0</v>
      </c>
      <c r="H42" s="37">
        <v>87</v>
      </c>
      <c r="I42" s="37">
        <v>176.7</v>
      </c>
      <c r="J42" s="37">
        <v>73.7</v>
      </c>
      <c r="K42" s="37">
        <v>68.599999999999994</v>
      </c>
      <c r="L42" s="37">
        <v>61.6</v>
      </c>
      <c r="M42" s="37">
        <v>64.8</v>
      </c>
      <c r="N42" s="37">
        <v>58.8</v>
      </c>
      <c r="O42" s="37">
        <v>60.4</v>
      </c>
      <c r="P42" s="37">
        <v>54.3</v>
      </c>
      <c r="Q42" s="37">
        <v>50.9</v>
      </c>
      <c r="R42" s="37">
        <v>53.5</v>
      </c>
      <c r="S42" s="37">
        <v>49.8</v>
      </c>
      <c r="T42" s="37">
        <v>76.2</v>
      </c>
      <c r="U42" s="37">
        <v>50.8</v>
      </c>
      <c r="V42" s="37">
        <v>221.9</v>
      </c>
      <c r="W42" s="37">
        <v>52.3</v>
      </c>
    </row>
    <row r="43" spans="1:23" s="15" customFormat="1" ht="18" x14ac:dyDescent="0.25">
      <c r="A43" s="12" t="s">
        <v>74</v>
      </c>
      <c r="B43" s="11" t="s">
        <v>75</v>
      </c>
      <c r="C43" s="37">
        <f t="shared" si="12"/>
        <v>1126.5</v>
      </c>
      <c r="D43" s="37">
        <f t="shared" si="12"/>
        <v>983.7</v>
      </c>
      <c r="E43" s="37">
        <f t="shared" si="11"/>
        <v>87.323568575233026</v>
      </c>
      <c r="F43" s="37">
        <v>437.9</v>
      </c>
      <c r="G43" s="37">
        <v>0</v>
      </c>
      <c r="H43" s="37">
        <v>362</v>
      </c>
      <c r="I43" s="37"/>
      <c r="J43" s="37">
        <v>307.39999999999998</v>
      </c>
      <c r="K43" s="37">
        <v>30.7</v>
      </c>
      <c r="L43" s="37">
        <v>6.9</v>
      </c>
      <c r="M43" s="37">
        <v>9.9</v>
      </c>
      <c r="N43" s="37">
        <v>1.1000000000000001</v>
      </c>
      <c r="O43" s="37">
        <v>943.2</v>
      </c>
      <c r="P43" s="37">
        <v>4.7</v>
      </c>
      <c r="Q43" s="37">
        <v>-0.1</v>
      </c>
      <c r="R43" s="37">
        <v>3.7</v>
      </c>
      <c r="S43" s="37"/>
      <c r="T43" s="37">
        <v>0</v>
      </c>
      <c r="U43" s="37"/>
      <c r="V43" s="37">
        <v>2.8</v>
      </c>
      <c r="W43" s="37"/>
    </row>
    <row r="44" spans="1:23" s="15" customFormat="1" ht="18" x14ac:dyDescent="0.25">
      <c r="A44" s="12" t="s">
        <v>76</v>
      </c>
      <c r="B44" s="11" t="s">
        <v>77</v>
      </c>
      <c r="C44" s="37">
        <f t="shared" si="12"/>
        <v>0</v>
      </c>
      <c r="D44" s="37">
        <f t="shared" si="12"/>
        <v>0</v>
      </c>
      <c r="E44" s="37"/>
      <c r="F44" s="37"/>
      <c r="G44" s="37"/>
      <c r="H44" s="37"/>
      <c r="I44" s="37"/>
      <c r="J44" s="37"/>
      <c r="K44" s="37"/>
      <c r="L44" s="37">
        <v>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</row>
    <row r="45" spans="1:23" s="15" customFormat="1" ht="63" customHeight="1" x14ac:dyDescent="0.25">
      <c r="A45" s="13" t="s">
        <v>78</v>
      </c>
      <c r="B45" s="8" t="s">
        <v>79</v>
      </c>
      <c r="C45" s="36">
        <f>F45+H45+J45+L45+N45+P45+R45+T45+V45</f>
        <v>17</v>
      </c>
      <c r="D45" s="36">
        <f>G45+I45+K45+M45+O45+Q45+S45+U45+W45</f>
        <v>8.3000000000000007</v>
      </c>
      <c r="E45" s="36">
        <f t="shared" si="11"/>
        <v>48.82352941176471</v>
      </c>
      <c r="F45" s="36">
        <v>2</v>
      </c>
      <c r="G45" s="36">
        <v>0</v>
      </c>
      <c r="H45" s="36">
        <v>0.6</v>
      </c>
      <c r="I45" s="36">
        <v>0.6</v>
      </c>
      <c r="J45" s="36">
        <v>0</v>
      </c>
      <c r="K45" s="36">
        <v>0</v>
      </c>
      <c r="L45" s="36">
        <v>2.5</v>
      </c>
      <c r="M45" s="36">
        <v>0</v>
      </c>
      <c r="N45" s="36">
        <v>0</v>
      </c>
      <c r="O45" s="36">
        <v>0</v>
      </c>
      <c r="P45" s="36">
        <v>9.8000000000000007</v>
      </c>
      <c r="Q45" s="36">
        <v>0</v>
      </c>
      <c r="R45" s="36">
        <v>0</v>
      </c>
      <c r="S45" s="36">
        <v>3.4</v>
      </c>
      <c r="T45" s="36">
        <v>0.6</v>
      </c>
      <c r="U45" s="36">
        <v>4.3</v>
      </c>
      <c r="V45" s="36">
        <v>1.5</v>
      </c>
      <c r="W45" s="36">
        <v>0</v>
      </c>
    </row>
    <row r="46" spans="1:23" s="15" customFormat="1" ht="18" x14ac:dyDescent="0.25">
      <c r="A46" s="13" t="s">
        <v>80</v>
      </c>
      <c r="B46" s="8" t="s">
        <v>81</v>
      </c>
      <c r="C46" s="36">
        <f>F46+H46+J46+L46+N46+P46+R46+T46+V46</f>
        <v>1.2</v>
      </c>
      <c r="D46" s="36">
        <f>G46+I46+K46+M46+O46+Q46+S46+U46+W46</f>
        <v>0</v>
      </c>
      <c r="E46" s="36">
        <f t="shared" si="11"/>
        <v>0</v>
      </c>
      <c r="F46" s="36">
        <f t="shared" ref="F46:W46" si="13">SUM(F48:F49)</f>
        <v>0</v>
      </c>
      <c r="G46" s="36">
        <f t="shared" si="13"/>
        <v>0</v>
      </c>
      <c r="H46" s="36">
        <f t="shared" si="13"/>
        <v>0</v>
      </c>
      <c r="I46" s="36">
        <f t="shared" si="13"/>
        <v>0</v>
      </c>
      <c r="J46" s="36">
        <f t="shared" si="13"/>
        <v>0</v>
      </c>
      <c r="K46" s="36">
        <f t="shared" si="13"/>
        <v>0</v>
      </c>
      <c r="L46" s="36">
        <f t="shared" si="13"/>
        <v>0</v>
      </c>
      <c r="M46" s="36">
        <f t="shared" si="13"/>
        <v>0</v>
      </c>
      <c r="N46" s="36">
        <f t="shared" si="13"/>
        <v>1.2</v>
      </c>
      <c r="O46" s="36">
        <f t="shared" si="13"/>
        <v>0</v>
      </c>
      <c r="P46" s="36">
        <f t="shared" si="13"/>
        <v>0</v>
      </c>
      <c r="Q46" s="36">
        <f t="shared" si="13"/>
        <v>0</v>
      </c>
      <c r="R46" s="36">
        <f t="shared" si="13"/>
        <v>0</v>
      </c>
      <c r="S46" s="36">
        <f t="shared" si="13"/>
        <v>0</v>
      </c>
      <c r="T46" s="36">
        <f t="shared" si="13"/>
        <v>0</v>
      </c>
      <c r="U46" s="36">
        <f t="shared" si="13"/>
        <v>0</v>
      </c>
      <c r="V46" s="36">
        <f t="shared" si="13"/>
        <v>0</v>
      </c>
      <c r="W46" s="36">
        <f t="shared" si="13"/>
        <v>0</v>
      </c>
    </row>
    <row r="47" spans="1:23" s="15" customFormat="1" ht="18" x14ac:dyDescent="0.25">
      <c r="A47" s="12"/>
      <c r="B47" s="11" t="s">
        <v>22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</row>
    <row r="48" spans="1:23" s="15" customFormat="1" ht="18" x14ac:dyDescent="0.25">
      <c r="A48" s="12" t="s">
        <v>82</v>
      </c>
      <c r="B48" s="11" t="s">
        <v>83</v>
      </c>
      <c r="C48" s="37">
        <f t="shared" ref="C48:D51" si="14">F48+H48+J48+L48+N48+P48+R48+T48+V48</f>
        <v>0</v>
      </c>
      <c r="D48" s="37">
        <f t="shared" si="14"/>
        <v>0</v>
      </c>
      <c r="E48" s="37" t="e">
        <f>D48/C48*100</f>
        <v>#DIV/0!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</row>
    <row r="49" spans="1:23" s="15" customFormat="1" ht="18" x14ac:dyDescent="0.25">
      <c r="A49" s="12" t="s">
        <v>84</v>
      </c>
      <c r="B49" s="11" t="s">
        <v>85</v>
      </c>
      <c r="C49" s="37">
        <f t="shared" si="14"/>
        <v>1.2</v>
      </c>
      <c r="D49" s="37">
        <f t="shared" si="14"/>
        <v>0</v>
      </c>
      <c r="E49" s="37">
        <f>D49/C49*100</f>
        <v>0</v>
      </c>
      <c r="F49" s="37">
        <v>0</v>
      </c>
      <c r="G49" s="37"/>
      <c r="H49" s="37">
        <v>0</v>
      </c>
      <c r="I49" s="37"/>
      <c r="J49" s="37">
        <v>0</v>
      </c>
      <c r="K49" s="37">
        <v>0</v>
      </c>
      <c r="L49" s="37"/>
      <c r="M49" s="37"/>
      <c r="N49" s="37">
        <v>1.2</v>
      </c>
      <c r="O49" s="37"/>
      <c r="P49" s="37"/>
      <c r="Q49" s="37"/>
      <c r="R49" s="37"/>
      <c r="S49" s="37"/>
      <c r="T49" s="37"/>
      <c r="U49" s="37"/>
      <c r="V49" s="37"/>
      <c r="W49" s="37"/>
    </row>
    <row r="50" spans="1:23" s="15" customFormat="1" ht="18" x14ac:dyDescent="0.25">
      <c r="A50" s="13" t="s">
        <v>86</v>
      </c>
      <c r="B50" s="8" t="s">
        <v>87</v>
      </c>
      <c r="C50" s="36">
        <f t="shared" si="14"/>
        <v>17.400000000000002</v>
      </c>
      <c r="D50" s="36">
        <f t="shared" si="14"/>
        <v>16.400000000000002</v>
      </c>
      <c r="E50" s="36">
        <f>D50/C50*100</f>
        <v>94.252873563218387</v>
      </c>
      <c r="F50" s="36">
        <v>1</v>
      </c>
      <c r="G50" s="36"/>
      <c r="H50" s="36">
        <v>1.4</v>
      </c>
      <c r="I50" s="36">
        <v>1</v>
      </c>
      <c r="J50" s="36">
        <v>3</v>
      </c>
      <c r="K50" s="36">
        <v>0</v>
      </c>
      <c r="L50" s="36">
        <v>1</v>
      </c>
      <c r="M50" s="36">
        <v>0</v>
      </c>
      <c r="N50" s="36">
        <v>5.4</v>
      </c>
      <c r="O50" s="36">
        <v>15.3</v>
      </c>
      <c r="P50" s="36">
        <v>4.5</v>
      </c>
      <c r="Q50" s="36">
        <v>0</v>
      </c>
      <c r="R50" s="36">
        <v>1.1000000000000001</v>
      </c>
      <c r="S50" s="36">
        <v>0</v>
      </c>
      <c r="T50" s="36">
        <v>0</v>
      </c>
      <c r="U50" s="36">
        <v>0.1</v>
      </c>
      <c r="V50" s="36">
        <v>0</v>
      </c>
      <c r="W50" s="36">
        <v>0</v>
      </c>
    </row>
    <row r="51" spans="1:23" s="15" customFormat="1" ht="36" customHeight="1" x14ac:dyDescent="0.25">
      <c r="A51" s="12"/>
      <c r="B51" s="16" t="s">
        <v>88</v>
      </c>
      <c r="C51" s="41">
        <f t="shared" si="14"/>
        <v>13477.100000000002</v>
      </c>
      <c r="D51" s="40">
        <f t="shared" si="14"/>
        <v>12426.5</v>
      </c>
      <c r="E51" s="17">
        <f>D51/C51*100</f>
        <v>92.204554392265379</v>
      </c>
      <c r="F51" s="17">
        <f t="shared" ref="F51:W51" si="15">F9+F10+F11+F21+F27+F28+F37+F38+F45+F46+F50</f>
        <v>1589.8000000000002</v>
      </c>
      <c r="G51" s="17">
        <f t="shared" si="15"/>
        <v>1002</v>
      </c>
      <c r="H51" s="17">
        <f t="shared" si="15"/>
        <v>1491.4</v>
      </c>
      <c r="I51" s="17">
        <f t="shared" si="15"/>
        <v>1166.8</v>
      </c>
      <c r="J51" s="17">
        <f t="shared" si="15"/>
        <v>1499.5</v>
      </c>
      <c r="K51" s="17">
        <f t="shared" si="15"/>
        <v>1111.3999999999999</v>
      </c>
      <c r="L51" s="41">
        <f t="shared" si="15"/>
        <v>1265.0999999999999</v>
      </c>
      <c r="M51" s="41">
        <f t="shared" si="15"/>
        <v>1133.2</v>
      </c>
      <c r="N51" s="41">
        <f t="shared" si="15"/>
        <v>1685.6000000000001</v>
      </c>
      <c r="O51" s="41">
        <f t="shared" si="15"/>
        <v>2802.3</v>
      </c>
      <c r="P51" s="41">
        <f t="shared" si="15"/>
        <v>1394.5000000000002</v>
      </c>
      <c r="Q51" s="41">
        <f t="shared" si="15"/>
        <v>1312.8999999999999</v>
      </c>
      <c r="R51" s="41">
        <f t="shared" si="15"/>
        <v>1386.6</v>
      </c>
      <c r="S51" s="41">
        <f t="shared" si="15"/>
        <v>1343.3999999999996</v>
      </c>
      <c r="T51" s="41">
        <f t="shared" si="15"/>
        <v>1433.8999999999999</v>
      </c>
      <c r="U51" s="41">
        <f t="shared" si="15"/>
        <v>1336.2</v>
      </c>
      <c r="V51" s="41">
        <f t="shared" si="15"/>
        <v>1730.7</v>
      </c>
      <c r="W51" s="41">
        <f t="shared" si="15"/>
        <v>1218.3</v>
      </c>
    </row>
    <row r="52" spans="1:23" s="15" customFormat="1" ht="18" x14ac:dyDescent="0.25">
      <c r="A52" s="18"/>
      <c r="B52" s="1"/>
      <c r="C52" s="1"/>
      <c r="D52" s="19"/>
      <c r="E52" s="1"/>
      <c r="F52" s="2"/>
      <c r="G52" s="2"/>
      <c r="H52" s="2"/>
      <c r="I52" s="2"/>
      <c r="J52" s="2"/>
      <c r="K52" s="2"/>
      <c r="L52" s="1"/>
      <c r="M52" s="1"/>
    </row>
    <row r="53" spans="1:23" s="15" customFormat="1" ht="18.75" x14ac:dyDescent="0.3">
      <c r="A53" s="18"/>
      <c r="B53" s="4" t="s">
        <v>89</v>
      </c>
      <c r="C53" s="1"/>
      <c r="D53" s="19"/>
      <c r="E53" s="20"/>
      <c r="F53" s="2"/>
      <c r="G53" s="3" t="s">
        <v>92</v>
      </c>
      <c r="H53" s="2"/>
      <c r="I53" s="2"/>
      <c r="J53" s="2"/>
      <c r="K53" s="2"/>
      <c r="L53" s="1"/>
      <c r="M53" s="1"/>
      <c r="S53" s="4"/>
      <c r="T53" s="4"/>
      <c r="U53" s="4"/>
    </row>
    <row r="54" spans="1:23" s="15" customFormat="1" ht="16.5" customHeight="1" x14ac:dyDescent="0.25">
      <c r="A54" s="18"/>
      <c r="B54" s="1"/>
      <c r="C54" s="21"/>
      <c r="D54" s="1"/>
      <c r="E54" s="22" t="s">
        <v>90</v>
      </c>
      <c r="F54" s="2"/>
      <c r="G54" s="2"/>
      <c r="H54" s="2"/>
      <c r="I54" s="2"/>
      <c r="J54" s="2"/>
      <c r="K54" s="2"/>
      <c r="L54" s="1"/>
      <c r="M54" s="1"/>
    </row>
    <row r="55" spans="1:23" s="15" customFormat="1" ht="18" x14ac:dyDescent="0.25">
      <c r="A55" s="18"/>
      <c r="B55" s="1"/>
      <c r="C55" s="1"/>
      <c r="D55" s="1"/>
      <c r="E55" s="1"/>
      <c r="F55" s="2"/>
      <c r="G55" s="2"/>
      <c r="H55" s="2"/>
      <c r="I55" s="2"/>
      <c r="J55" s="2"/>
      <c r="K55" s="2"/>
      <c r="L55" s="1"/>
      <c r="M55" s="1"/>
    </row>
    <row r="56" spans="1:23" s="15" customFormat="1" ht="18" x14ac:dyDescent="0.25">
      <c r="A56" s="18"/>
      <c r="B56" s="1" t="s">
        <v>93</v>
      </c>
      <c r="C56" s="1"/>
      <c r="D56" s="1"/>
      <c r="E56" s="1"/>
      <c r="F56" s="2"/>
      <c r="G56" s="2"/>
      <c r="H56" s="2"/>
      <c r="I56" s="2"/>
      <c r="J56" s="2"/>
      <c r="K56" s="2"/>
      <c r="L56" s="1"/>
      <c r="M56" s="1"/>
    </row>
    <row r="57" spans="1:23" s="15" customFormat="1" ht="38.25" customHeight="1" x14ac:dyDescent="0.25">
      <c r="A57" s="1"/>
      <c r="B57" s="1"/>
      <c r="C57" s="1"/>
      <c r="D57" s="1"/>
      <c r="E57" s="1"/>
      <c r="F57" s="2"/>
      <c r="G57" s="2"/>
      <c r="H57" s="2"/>
      <c r="I57" s="2"/>
      <c r="J57" s="2"/>
      <c r="K57" s="2"/>
      <c r="L57" s="1"/>
      <c r="M57" s="1"/>
    </row>
    <row r="58" spans="1:23" s="15" customFormat="1" ht="18" x14ac:dyDescent="0.25">
      <c r="A58" s="1"/>
      <c r="B58" s="1"/>
      <c r="C58" s="1"/>
      <c r="D58" s="1"/>
      <c r="E58" s="1"/>
      <c r="F58" s="2"/>
      <c r="G58" s="2"/>
      <c r="H58" s="2"/>
      <c r="I58" s="2"/>
      <c r="J58" s="2"/>
      <c r="K58" s="2"/>
      <c r="L58" s="1"/>
      <c r="M58" s="1"/>
    </row>
    <row r="59" spans="1:23" s="15" customFormat="1" ht="40.5" customHeight="1" x14ac:dyDescent="0.25">
      <c r="A59" s="1"/>
      <c r="B59" s="1"/>
      <c r="C59" s="1"/>
      <c r="D59" s="1"/>
      <c r="E59" s="1"/>
      <c r="F59" s="2"/>
      <c r="G59" s="2"/>
      <c r="H59" s="2"/>
      <c r="I59" s="2"/>
      <c r="J59" s="2"/>
      <c r="K59" s="2"/>
      <c r="L59" s="1"/>
      <c r="M59" s="1"/>
    </row>
    <row r="60" spans="1:23" s="15" customFormat="1" ht="18" x14ac:dyDescent="0.25">
      <c r="A60"/>
      <c r="B60" s="23"/>
      <c r="C60" s="23"/>
      <c r="D60" s="23"/>
      <c r="E60" s="23"/>
      <c r="F60" s="24"/>
      <c r="G60" s="24"/>
      <c r="H60" s="24"/>
      <c r="I60" s="24"/>
      <c r="J60" s="24"/>
      <c r="K60" s="25"/>
      <c r="L60" s="23"/>
      <c r="M60"/>
    </row>
    <row r="61" spans="1:23" s="15" customFormat="1" ht="18" x14ac:dyDescent="0.25">
      <c r="A61"/>
      <c r="B61" s="23"/>
      <c r="C61" s="23"/>
      <c r="D61" s="23"/>
      <c r="E61" s="23"/>
      <c r="F61" s="24"/>
      <c r="G61" s="24"/>
      <c r="H61" s="24"/>
      <c r="I61" s="24"/>
      <c r="J61" s="24"/>
      <c r="K61" s="25"/>
      <c r="L61" s="23"/>
      <c r="M61"/>
    </row>
    <row r="62" spans="1:23" s="15" customFormat="1" ht="18" x14ac:dyDescent="0.25">
      <c r="A62"/>
      <c r="B62" s="23"/>
      <c r="C62" s="23"/>
      <c r="D62" s="23"/>
      <c r="E62" s="23"/>
      <c r="F62" s="24"/>
      <c r="G62" s="24"/>
      <c r="H62" s="24"/>
      <c r="I62" s="24"/>
      <c r="J62" s="24"/>
      <c r="K62" s="25"/>
      <c r="L62" s="23"/>
      <c r="M62"/>
    </row>
    <row r="63" spans="1:23" x14ac:dyDescent="0.2">
      <c r="B63" s="23"/>
      <c r="C63" s="23"/>
      <c r="D63" s="23"/>
      <c r="E63" s="23"/>
      <c r="F63" s="24"/>
      <c r="G63" s="24"/>
      <c r="H63" s="24"/>
      <c r="I63" s="24"/>
      <c r="J63" s="24"/>
      <c r="L63" s="23"/>
    </row>
    <row r="64" spans="1:23" x14ac:dyDescent="0.2">
      <c r="B64" s="23"/>
      <c r="C64" s="23"/>
      <c r="D64" s="23"/>
      <c r="E64" s="23"/>
      <c r="F64" s="24"/>
      <c r="G64" s="24"/>
      <c r="H64" s="24"/>
      <c r="I64" s="24"/>
      <c r="J64" s="24"/>
      <c r="L64" s="23"/>
    </row>
    <row r="65" spans="2:12" x14ac:dyDescent="0.2">
      <c r="B65" s="23"/>
      <c r="C65" s="23"/>
      <c r="D65" s="23"/>
      <c r="E65" s="23"/>
      <c r="F65" s="24"/>
      <c r="G65" s="24"/>
      <c r="H65" s="24"/>
      <c r="I65" s="24"/>
      <c r="J65" s="24"/>
      <c r="L65" s="23"/>
    </row>
    <row r="66" spans="2:12" x14ac:dyDescent="0.2">
      <c r="B66" s="23"/>
      <c r="C66" s="23"/>
      <c r="D66" s="23"/>
      <c r="E66" s="23"/>
      <c r="F66" s="24"/>
      <c r="G66" s="24"/>
      <c r="H66" s="24"/>
      <c r="I66" s="24"/>
      <c r="J66" s="24"/>
      <c r="L66" s="23"/>
    </row>
    <row r="67" spans="2:12" x14ac:dyDescent="0.2">
      <c r="B67" s="23"/>
      <c r="C67" s="23"/>
      <c r="D67" s="23"/>
      <c r="E67" s="23"/>
      <c r="F67" s="24"/>
      <c r="G67" s="24"/>
      <c r="H67" s="24"/>
      <c r="I67" s="24"/>
      <c r="J67" s="24"/>
      <c r="L67" s="23"/>
    </row>
    <row r="68" spans="2:12" x14ac:dyDescent="0.2">
      <c r="B68" s="23"/>
      <c r="C68" s="23"/>
      <c r="D68" s="23"/>
      <c r="E68" s="23"/>
      <c r="F68" s="24"/>
      <c r="G68" s="24"/>
      <c r="H68" s="24"/>
      <c r="I68" s="24"/>
      <c r="J68" s="24"/>
      <c r="L68" s="23"/>
    </row>
    <row r="69" spans="2:12" x14ac:dyDescent="0.2">
      <c r="B69" s="23"/>
      <c r="C69" s="23"/>
      <c r="D69" s="23"/>
      <c r="E69" s="23"/>
      <c r="F69" s="24"/>
      <c r="G69" s="24"/>
      <c r="H69" s="24"/>
      <c r="I69" s="24"/>
      <c r="J69" s="24"/>
      <c r="L69" s="23"/>
    </row>
    <row r="70" spans="2:12" x14ac:dyDescent="0.2">
      <c r="B70" s="23"/>
      <c r="C70" s="23"/>
      <c r="D70" s="23"/>
      <c r="E70" s="23"/>
      <c r="F70" s="24"/>
      <c r="G70" s="24"/>
      <c r="H70" s="24"/>
      <c r="I70" s="24"/>
      <c r="J70" s="24"/>
      <c r="L70" s="23"/>
    </row>
    <row r="71" spans="2:12" x14ac:dyDescent="0.2">
      <c r="B71" s="23"/>
      <c r="C71" s="23"/>
      <c r="D71" s="23"/>
      <c r="E71" s="23"/>
      <c r="F71" s="24"/>
      <c r="G71" s="24"/>
      <c r="H71" s="24"/>
      <c r="I71" s="24"/>
      <c r="J71" s="24"/>
      <c r="L71" s="23"/>
    </row>
    <row r="72" spans="2:12" x14ac:dyDescent="0.2">
      <c r="B72" s="23"/>
      <c r="C72" s="23"/>
      <c r="D72" s="23"/>
      <c r="E72" s="23"/>
      <c r="F72" s="24"/>
      <c r="G72" s="24"/>
      <c r="H72" s="24"/>
      <c r="I72" s="24"/>
      <c r="J72" s="24"/>
      <c r="L72" s="23"/>
    </row>
    <row r="73" spans="2:12" x14ac:dyDescent="0.2">
      <c r="B73" s="23"/>
      <c r="C73" s="23"/>
      <c r="D73" s="23"/>
      <c r="E73" s="23"/>
      <c r="F73" s="24"/>
      <c r="G73" s="24"/>
      <c r="H73" s="24"/>
      <c r="I73" s="24"/>
      <c r="J73" s="24"/>
      <c r="L73" s="23"/>
    </row>
    <row r="74" spans="2:12" x14ac:dyDescent="0.2">
      <c r="B74" s="23"/>
      <c r="C74" s="23"/>
      <c r="D74" s="23"/>
      <c r="E74" s="23"/>
      <c r="F74" s="24"/>
      <c r="G74" s="24"/>
      <c r="H74" s="24"/>
      <c r="I74" s="24"/>
      <c r="J74" s="24"/>
      <c r="L74" s="23"/>
    </row>
    <row r="75" spans="2:12" x14ac:dyDescent="0.2">
      <c r="B75" s="23"/>
      <c r="C75" s="23"/>
      <c r="D75" s="23"/>
      <c r="E75" s="23"/>
      <c r="F75" s="24"/>
      <c r="G75" s="24"/>
      <c r="H75" s="24"/>
      <c r="I75" s="24"/>
      <c r="J75" s="24"/>
      <c r="L75" s="23"/>
    </row>
    <row r="76" spans="2:12" x14ac:dyDescent="0.2">
      <c r="B76" s="23"/>
      <c r="C76" s="23"/>
      <c r="D76" s="23"/>
      <c r="E76" s="23"/>
      <c r="F76" s="24"/>
      <c r="G76" s="24"/>
      <c r="H76" s="24"/>
      <c r="I76" s="24"/>
      <c r="J76" s="24"/>
      <c r="L76" s="23"/>
    </row>
    <row r="77" spans="2:12" x14ac:dyDescent="0.2">
      <c r="B77" s="23"/>
      <c r="C77" s="23"/>
      <c r="D77" s="23"/>
      <c r="E77" s="23"/>
      <c r="F77" s="24"/>
      <c r="G77" s="24"/>
      <c r="H77" s="24"/>
      <c r="I77" s="24"/>
      <c r="J77" s="24"/>
      <c r="L77" s="23"/>
    </row>
    <row r="78" spans="2:12" x14ac:dyDescent="0.2">
      <c r="B78" s="23"/>
      <c r="C78" s="23"/>
      <c r="D78" s="23"/>
      <c r="E78" s="23"/>
      <c r="F78" s="24"/>
      <c r="G78" s="24"/>
      <c r="H78" s="24"/>
      <c r="I78" s="24"/>
      <c r="J78" s="24"/>
      <c r="L78" s="23"/>
    </row>
    <row r="79" spans="2:12" x14ac:dyDescent="0.2">
      <c r="B79" s="23"/>
      <c r="C79" s="23"/>
      <c r="D79" s="23"/>
      <c r="E79" s="23"/>
      <c r="F79" s="24"/>
      <c r="G79" s="24"/>
      <c r="H79" s="24"/>
      <c r="I79" s="24"/>
      <c r="J79" s="24"/>
      <c r="L79" s="23"/>
    </row>
    <row r="80" spans="2:12" x14ac:dyDescent="0.2">
      <c r="B80" s="23"/>
      <c r="C80" s="23"/>
      <c r="D80" s="23"/>
      <c r="E80" s="23"/>
      <c r="F80" s="24"/>
      <c r="G80" s="24"/>
      <c r="H80" s="24"/>
      <c r="I80" s="24"/>
      <c r="J80" s="24"/>
      <c r="L80" s="23"/>
    </row>
    <row r="81" spans="2:12" x14ac:dyDescent="0.2">
      <c r="B81" s="23"/>
      <c r="C81" s="23"/>
      <c r="D81" s="23"/>
      <c r="E81" s="23"/>
      <c r="F81" s="24"/>
      <c r="G81" s="24"/>
      <c r="H81" s="24"/>
      <c r="I81" s="24"/>
      <c r="J81" s="24"/>
      <c r="L81" s="23"/>
    </row>
    <row r="82" spans="2:12" x14ac:dyDescent="0.2">
      <c r="B82" s="23"/>
      <c r="C82" s="23"/>
      <c r="D82" s="23"/>
      <c r="E82" s="23"/>
      <c r="F82" s="24"/>
      <c r="G82" s="24"/>
      <c r="H82" s="24"/>
      <c r="I82" s="24"/>
      <c r="J82" s="24"/>
      <c r="L82" s="23"/>
    </row>
    <row r="83" spans="2:12" x14ac:dyDescent="0.2">
      <c r="B83" s="23"/>
      <c r="C83" s="23"/>
      <c r="D83" s="23"/>
      <c r="E83" s="23"/>
      <c r="F83" s="24"/>
      <c r="G83" s="24"/>
      <c r="H83" s="24"/>
      <c r="I83" s="24"/>
      <c r="J83" s="24"/>
      <c r="L83" s="23"/>
    </row>
    <row r="84" spans="2:12" x14ac:dyDescent="0.2">
      <c r="B84" s="23"/>
      <c r="C84" s="23"/>
      <c r="D84" s="23"/>
      <c r="E84" s="23"/>
      <c r="F84" s="24"/>
      <c r="G84" s="24"/>
      <c r="H84" s="24"/>
      <c r="I84" s="24"/>
      <c r="J84" s="24"/>
      <c r="L84" s="23"/>
    </row>
    <row r="85" spans="2:12" x14ac:dyDescent="0.2">
      <c r="B85" s="23"/>
      <c r="C85" s="23"/>
      <c r="D85" s="23"/>
      <c r="E85" s="23"/>
      <c r="F85" s="24"/>
      <c r="G85" s="24"/>
      <c r="H85" s="24"/>
      <c r="I85" s="24"/>
      <c r="J85" s="24"/>
      <c r="L85" s="23"/>
    </row>
    <row r="86" spans="2:12" x14ac:dyDescent="0.2">
      <c r="B86" s="23"/>
      <c r="C86" s="23"/>
      <c r="D86" s="23"/>
      <c r="E86" s="23"/>
      <c r="F86" s="24"/>
      <c r="G86" s="24"/>
      <c r="H86" s="24"/>
      <c r="I86" s="24"/>
      <c r="J86" s="24"/>
      <c r="L86" s="23"/>
    </row>
    <row r="87" spans="2:12" x14ac:dyDescent="0.2">
      <c r="B87" s="23"/>
      <c r="C87" s="23"/>
      <c r="D87" s="23"/>
      <c r="E87" s="23"/>
      <c r="F87" s="24"/>
      <c r="G87" s="24"/>
      <c r="H87" s="24"/>
      <c r="I87" s="24"/>
      <c r="J87" s="24"/>
      <c r="L87" s="23"/>
    </row>
    <row r="88" spans="2:12" x14ac:dyDescent="0.2">
      <c r="B88" s="23"/>
      <c r="C88" s="23"/>
      <c r="D88" s="23"/>
      <c r="E88" s="23"/>
      <c r="F88" s="24"/>
      <c r="G88" s="24"/>
      <c r="H88" s="24"/>
      <c r="I88" s="24"/>
      <c r="J88" s="24"/>
      <c r="L88" s="23"/>
    </row>
    <row r="89" spans="2:12" x14ac:dyDescent="0.2">
      <c r="B89" s="23"/>
      <c r="C89" s="23"/>
      <c r="D89" s="23"/>
      <c r="E89" s="23"/>
      <c r="F89" s="24"/>
      <c r="G89" s="24"/>
      <c r="H89" s="24"/>
      <c r="I89" s="24"/>
      <c r="J89" s="24"/>
      <c r="L89" s="23"/>
    </row>
    <row r="90" spans="2:12" x14ac:dyDescent="0.2">
      <c r="B90" s="23"/>
      <c r="C90" s="23"/>
      <c r="D90" s="23"/>
      <c r="E90" s="23"/>
      <c r="F90" s="24"/>
      <c r="G90" s="24"/>
      <c r="H90" s="24"/>
      <c r="I90" s="24"/>
      <c r="J90" s="24"/>
      <c r="L90" s="23"/>
    </row>
    <row r="91" spans="2:12" x14ac:dyDescent="0.2">
      <c r="B91" s="23"/>
      <c r="C91" s="23"/>
      <c r="D91" s="23"/>
      <c r="E91" s="23"/>
      <c r="F91" s="24"/>
      <c r="G91" s="24"/>
      <c r="H91" s="24"/>
      <c r="I91" s="24"/>
      <c r="J91" s="24"/>
      <c r="L91" s="23"/>
    </row>
    <row r="92" spans="2:12" x14ac:dyDescent="0.2">
      <c r="B92" s="23"/>
      <c r="C92" s="23"/>
      <c r="D92" s="23"/>
      <c r="E92" s="23"/>
      <c r="F92" s="24"/>
      <c r="G92" s="24"/>
      <c r="H92" s="24"/>
      <c r="I92" s="24"/>
      <c r="J92" s="24"/>
      <c r="L92" s="23"/>
    </row>
    <row r="93" spans="2:12" x14ac:dyDescent="0.2">
      <c r="B93" s="23"/>
      <c r="C93" s="23"/>
      <c r="D93" s="23"/>
      <c r="E93" s="23"/>
      <c r="F93" s="24"/>
      <c r="G93" s="24"/>
      <c r="H93" s="24"/>
      <c r="I93" s="24"/>
      <c r="J93" s="24"/>
      <c r="L93" s="23"/>
    </row>
    <row r="94" spans="2:12" x14ac:dyDescent="0.2">
      <c r="B94" s="23"/>
      <c r="C94" s="23"/>
      <c r="D94" s="23"/>
      <c r="E94" s="23"/>
      <c r="F94" s="24"/>
      <c r="G94" s="24"/>
      <c r="H94" s="24"/>
      <c r="I94" s="24"/>
      <c r="J94" s="24"/>
      <c r="L94" s="23"/>
    </row>
    <row r="95" spans="2:12" x14ac:dyDescent="0.2">
      <c r="B95" s="23"/>
      <c r="C95" s="23"/>
      <c r="D95" s="23"/>
      <c r="E95" s="23"/>
      <c r="F95" s="24"/>
      <c r="G95" s="24"/>
      <c r="H95" s="24"/>
      <c r="I95" s="24"/>
      <c r="J95" s="24"/>
      <c r="L95" s="23"/>
    </row>
    <row r="96" spans="2:12" x14ac:dyDescent="0.2">
      <c r="B96" s="23"/>
      <c r="C96" s="23"/>
      <c r="D96" s="23"/>
      <c r="E96" s="23"/>
      <c r="F96" s="24"/>
      <c r="G96" s="24"/>
      <c r="H96" s="24"/>
      <c r="I96" s="24"/>
      <c r="J96" s="24"/>
      <c r="L96" s="23"/>
    </row>
    <row r="97" spans="2:12" x14ac:dyDescent="0.2">
      <c r="B97" s="23"/>
      <c r="C97" s="23"/>
      <c r="D97" s="23"/>
      <c r="E97" s="23"/>
      <c r="F97" s="24"/>
      <c r="G97" s="24"/>
      <c r="H97" s="24"/>
      <c r="I97" s="24"/>
      <c r="J97" s="24"/>
      <c r="L97" s="23"/>
    </row>
    <row r="98" spans="2:12" x14ac:dyDescent="0.2">
      <c r="B98" s="23"/>
      <c r="C98" s="23"/>
      <c r="D98" s="23"/>
      <c r="E98" s="23"/>
      <c r="F98" s="24"/>
      <c r="G98" s="24"/>
      <c r="H98" s="24"/>
      <c r="I98" s="24"/>
      <c r="J98" s="24"/>
      <c r="L98" s="23"/>
    </row>
    <row r="99" spans="2:12" x14ac:dyDescent="0.2">
      <c r="B99" s="23"/>
      <c r="C99" s="23"/>
      <c r="D99" s="23"/>
      <c r="E99" s="23"/>
      <c r="F99" s="24"/>
      <c r="G99" s="24"/>
      <c r="H99" s="24"/>
      <c r="I99" s="24"/>
      <c r="J99" s="24"/>
      <c r="L99" s="23"/>
    </row>
    <row r="100" spans="2:12" x14ac:dyDescent="0.2">
      <c r="B100" s="23"/>
      <c r="C100" s="23"/>
      <c r="D100" s="23"/>
      <c r="E100" s="23"/>
      <c r="F100" s="24"/>
      <c r="G100" s="24"/>
      <c r="H100" s="24"/>
      <c r="I100" s="24"/>
      <c r="J100" s="24"/>
      <c r="L100" s="23"/>
    </row>
    <row r="101" spans="2:12" x14ac:dyDescent="0.2">
      <c r="B101" s="23"/>
      <c r="C101" s="23"/>
      <c r="D101" s="23"/>
      <c r="E101" s="23"/>
      <c r="F101" s="24"/>
      <c r="G101" s="24"/>
      <c r="H101" s="24"/>
      <c r="I101" s="24"/>
      <c r="J101" s="24"/>
      <c r="L101" s="23"/>
    </row>
    <row r="102" spans="2:12" x14ac:dyDescent="0.2">
      <c r="B102" s="23"/>
      <c r="C102" s="23"/>
      <c r="D102" s="23"/>
      <c r="E102" s="23"/>
      <c r="F102" s="24"/>
      <c r="G102" s="24"/>
      <c r="H102" s="24"/>
      <c r="I102" s="24"/>
      <c r="J102" s="24"/>
      <c r="L102" s="23"/>
    </row>
    <row r="103" spans="2:12" x14ac:dyDescent="0.2">
      <c r="B103" s="23"/>
      <c r="C103" s="23"/>
      <c r="D103" s="23"/>
      <c r="E103" s="23"/>
      <c r="F103" s="24"/>
      <c r="G103" s="24"/>
      <c r="H103" s="24"/>
      <c r="I103" s="24"/>
      <c r="J103" s="24"/>
      <c r="L103" s="23"/>
    </row>
    <row r="104" spans="2:12" x14ac:dyDescent="0.2">
      <c r="B104" s="23"/>
      <c r="C104" s="23"/>
      <c r="D104" s="23"/>
      <c r="E104" s="23"/>
      <c r="F104" s="24"/>
      <c r="G104" s="24"/>
      <c r="H104" s="24"/>
      <c r="I104" s="24"/>
      <c r="J104" s="24"/>
      <c r="L104" s="23"/>
    </row>
    <row r="105" spans="2:12" x14ac:dyDescent="0.2">
      <c r="B105" s="23"/>
      <c r="C105" s="23"/>
      <c r="D105" s="23"/>
      <c r="E105" s="23"/>
      <c r="F105" s="24"/>
      <c r="G105" s="24"/>
      <c r="H105" s="24"/>
      <c r="I105" s="24"/>
      <c r="J105" s="24"/>
      <c r="L105" s="23"/>
    </row>
    <row r="106" spans="2:12" x14ac:dyDescent="0.2">
      <c r="B106" s="23"/>
      <c r="C106" s="23"/>
      <c r="D106" s="23"/>
      <c r="E106" s="23"/>
      <c r="F106" s="24"/>
      <c r="G106" s="24"/>
      <c r="H106" s="24"/>
      <c r="I106" s="24"/>
      <c r="J106" s="24"/>
      <c r="L106" s="23"/>
    </row>
    <row r="107" spans="2:12" x14ac:dyDescent="0.2">
      <c r="B107" s="23"/>
      <c r="C107" s="23"/>
      <c r="D107" s="23"/>
      <c r="E107" s="23"/>
      <c r="F107" s="24"/>
      <c r="G107" s="24"/>
      <c r="H107" s="24"/>
      <c r="I107" s="24"/>
      <c r="J107" s="24"/>
      <c r="L107" s="23"/>
    </row>
    <row r="108" spans="2:12" x14ac:dyDescent="0.2">
      <c r="B108" s="23"/>
      <c r="C108" s="23"/>
      <c r="D108" s="23"/>
      <c r="E108" s="23"/>
      <c r="F108" s="24"/>
      <c r="G108" s="24"/>
      <c r="H108" s="24"/>
      <c r="I108" s="24"/>
      <c r="J108" s="24"/>
      <c r="L108" s="23"/>
    </row>
    <row r="109" spans="2:12" x14ac:dyDescent="0.2">
      <c r="B109" s="23"/>
      <c r="C109" s="23"/>
      <c r="D109" s="23"/>
      <c r="E109" s="23"/>
      <c r="F109" s="24"/>
      <c r="G109" s="24"/>
      <c r="H109" s="24"/>
      <c r="I109" s="24"/>
      <c r="J109" s="24"/>
      <c r="L109" s="23"/>
    </row>
    <row r="110" spans="2:12" x14ac:dyDescent="0.2">
      <c r="B110" s="23"/>
      <c r="C110" s="23"/>
      <c r="D110" s="23"/>
      <c r="E110" s="23"/>
      <c r="F110" s="24"/>
      <c r="G110" s="24"/>
      <c r="H110" s="24"/>
      <c r="I110" s="24"/>
      <c r="J110" s="24"/>
      <c r="L110" s="23"/>
    </row>
    <row r="111" spans="2:12" x14ac:dyDescent="0.2">
      <c r="B111" s="23"/>
      <c r="C111" s="23"/>
      <c r="D111" s="23"/>
      <c r="E111" s="23"/>
      <c r="F111" s="24"/>
      <c r="G111" s="24"/>
      <c r="H111" s="24"/>
      <c r="I111" s="24"/>
      <c r="J111" s="24"/>
      <c r="L111" s="23"/>
    </row>
    <row r="112" spans="2:12" x14ac:dyDescent="0.2">
      <c r="B112" s="23"/>
      <c r="C112" s="23"/>
      <c r="D112" s="23"/>
      <c r="E112" s="23"/>
      <c r="F112" s="24"/>
      <c r="G112" s="24"/>
      <c r="H112" s="24"/>
      <c r="I112" s="24"/>
      <c r="J112" s="24"/>
      <c r="L112" s="23"/>
    </row>
    <row r="113" spans="2:12" x14ac:dyDescent="0.2">
      <c r="B113" s="23"/>
      <c r="C113" s="23"/>
      <c r="D113" s="23"/>
      <c r="E113" s="23"/>
      <c r="F113" s="24"/>
      <c r="G113" s="24"/>
      <c r="H113" s="24"/>
      <c r="I113" s="24"/>
      <c r="J113" s="24"/>
      <c r="L113" s="23"/>
    </row>
    <row r="114" spans="2:12" x14ac:dyDescent="0.2">
      <c r="B114" s="23"/>
      <c r="C114" s="23"/>
      <c r="D114" s="23"/>
      <c r="E114" s="23"/>
      <c r="F114" s="24"/>
      <c r="G114" s="24"/>
      <c r="H114" s="24"/>
      <c r="I114" s="24"/>
      <c r="J114" s="24"/>
      <c r="L114" s="23"/>
    </row>
    <row r="115" spans="2:12" x14ac:dyDescent="0.2">
      <c r="B115" s="23"/>
      <c r="C115" s="23"/>
      <c r="D115" s="23"/>
      <c r="E115" s="23"/>
      <c r="F115" s="24"/>
      <c r="G115" s="24"/>
      <c r="H115" s="24"/>
      <c r="I115" s="24"/>
      <c r="J115" s="24"/>
      <c r="L115" s="23"/>
    </row>
    <row r="116" spans="2:12" x14ac:dyDescent="0.2">
      <c r="B116" s="23"/>
      <c r="C116" s="23"/>
      <c r="D116" s="23"/>
      <c r="E116" s="23"/>
      <c r="F116" s="24"/>
      <c r="G116" s="24"/>
      <c r="H116" s="24"/>
      <c r="I116" s="24"/>
      <c r="J116" s="24"/>
      <c r="L116" s="23"/>
    </row>
    <row r="117" spans="2:12" x14ac:dyDescent="0.2">
      <c r="B117" s="23"/>
      <c r="C117" s="23"/>
      <c r="D117" s="23"/>
      <c r="E117" s="23"/>
      <c r="F117" s="24"/>
      <c r="G117" s="24"/>
      <c r="H117" s="24"/>
      <c r="I117" s="24"/>
      <c r="J117" s="24"/>
      <c r="L117" s="23"/>
    </row>
    <row r="118" spans="2:12" x14ac:dyDescent="0.2">
      <c r="B118" s="23"/>
      <c r="C118" s="23"/>
      <c r="D118" s="23"/>
      <c r="E118" s="23"/>
      <c r="F118" s="24"/>
      <c r="G118" s="24"/>
      <c r="H118" s="24"/>
      <c r="I118" s="24"/>
      <c r="J118" s="24"/>
      <c r="L118" s="23"/>
    </row>
    <row r="119" spans="2:12" x14ac:dyDescent="0.2">
      <c r="B119" s="23"/>
      <c r="C119" s="23"/>
      <c r="D119" s="23"/>
      <c r="E119" s="23"/>
      <c r="F119" s="24"/>
      <c r="G119" s="24"/>
      <c r="H119" s="24"/>
      <c r="I119" s="24"/>
      <c r="J119" s="24"/>
      <c r="L119" s="23"/>
    </row>
    <row r="120" spans="2:12" x14ac:dyDescent="0.2">
      <c r="B120" s="23"/>
      <c r="C120" s="23"/>
      <c r="D120" s="23"/>
      <c r="E120" s="23"/>
      <c r="F120" s="24"/>
      <c r="G120" s="24"/>
      <c r="H120" s="24"/>
      <c r="I120" s="24"/>
      <c r="J120" s="24"/>
      <c r="L120" s="23"/>
    </row>
    <row r="121" spans="2:12" x14ac:dyDescent="0.2">
      <c r="B121" s="23"/>
      <c r="C121" s="23"/>
      <c r="D121" s="23"/>
      <c r="E121" s="23"/>
      <c r="F121" s="24"/>
      <c r="G121" s="24"/>
      <c r="H121" s="24"/>
      <c r="I121" s="24"/>
      <c r="J121" s="24"/>
      <c r="L121" s="23"/>
    </row>
    <row r="122" spans="2:12" x14ac:dyDescent="0.2">
      <c r="B122" s="23"/>
      <c r="C122" s="23"/>
      <c r="D122" s="23"/>
      <c r="E122" s="23"/>
      <c r="F122" s="24"/>
      <c r="G122" s="24"/>
      <c r="H122" s="24"/>
      <c r="I122" s="24"/>
      <c r="J122" s="24"/>
      <c r="L122" s="23"/>
    </row>
    <row r="123" spans="2:12" x14ac:dyDescent="0.2">
      <c r="B123" s="23"/>
      <c r="C123" s="23"/>
      <c r="D123" s="23"/>
      <c r="E123" s="23"/>
      <c r="F123" s="24"/>
      <c r="G123" s="24"/>
      <c r="H123" s="24"/>
      <c r="I123" s="24"/>
      <c r="J123" s="24"/>
      <c r="L123" s="23"/>
    </row>
    <row r="124" spans="2:12" x14ac:dyDescent="0.2">
      <c r="B124" s="23"/>
      <c r="C124" s="23"/>
      <c r="D124" s="23"/>
      <c r="E124" s="23"/>
      <c r="F124" s="24"/>
      <c r="G124" s="24"/>
      <c r="H124" s="24"/>
      <c r="I124" s="24"/>
      <c r="J124" s="24"/>
      <c r="L124" s="23"/>
    </row>
    <row r="125" spans="2:12" x14ac:dyDescent="0.2">
      <c r="B125" s="23"/>
      <c r="C125" s="23"/>
      <c r="D125" s="23"/>
      <c r="E125" s="23"/>
      <c r="F125" s="24"/>
      <c r="G125" s="24"/>
      <c r="H125" s="24"/>
      <c r="I125" s="24"/>
      <c r="J125" s="24"/>
      <c r="L125" s="23"/>
    </row>
    <row r="126" spans="2:12" x14ac:dyDescent="0.2">
      <c r="B126" s="23"/>
      <c r="C126" s="23"/>
      <c r="D126" s="23"/>
      <c r="E126" s="23"/>
      <c r="F126" s="24"/>
      <c r="G126" s="24"/>
      <c r="H126" s="24"/>
      <c r="I126" s="24"/>
      <c r="J126" s="24"/>
      <c r="L126" s="23"/>
    </row>
    <row r="127" spans="2:12" x14ac:dyDescent="0.2">
      <c r="B127" s="23"/>
      <c r="C127" s="23"/>
      <c r="D127" s="23"/>
      <c r="E127" s="23"/>
      <c r="F127" s="24"/>
      <c r="G127" s="24"/>
      <c r="H127" s="24"/>
      <c r="I127" s="24"/>
      <c r="J127" s="24"/>
      <c r="L127" s="23"/>
    </row>
    <row r="128" spans="2:12" x14ac:dyDescent="0.2">
      <c r="B128" s="23"/>
      <c r="C128" s="23"/>
      <c r="D128" s="23"/>
      <c r="E128" s="23"/>
      <c r="F128" s="24"/>
      <c r="G128" s="24"/>
      <c r="H128" s="24"/>
      <c r="I128" s="24"/>
      <c r="J128" s="24"/>
      <c r="L128" s="23"/>
    </row>
    <row r="129" spans="2:12" x14ac:dyDescent="0.2">
      <c r="B129" s="23"/>
      <c r="C129" s="23"/>
      <c r="D129" s="23"/>
      <c r="E129" s="23"/>
      <c r="F129" s="24"/>
      <c r="G129" s="24"/>
      <c r="H129" s="24"/>
      <c r="I129" s="24"/>
      <c r="J129" s="24"/>
      <c r="L129" s="23"/>
    </row>
    <row r="130" spans="2:12" x14ac:dyDescent="0.2">
      <c r="B130" s="23"/>
      <c r="C130" s="23"/>
      <c r="D130" s="23"/>
      <c r="E130" s="23"/>
      <c r="F130" s="24"/>
      <c r="G130" s="24"/>
      <c r="H130" s="24"/>
      <c r="I130" s="24"/>
      <c r="J130" s="24"/>
      <c r="L130" s="23"/>
    </row>
    <row r="131" spans="2:12" x14ac:dyDescent="0.2">
      <c r="B131" s="23"/>
      <c r="C131" s="23"/>
      <c r="D131" s="23"/>
      <c r="E131" s="23"/>
      <c r="F131" s="24"/>
      <c r="G131" s="24"/>
      <c r="H131" s="24"/>
      <c r="I131" s="24"/>
      <c r="J131" s="24"/>
      <c r="L131" s="23"/>
    </row>
    <row r="132" spans="2:12" x14ac:dyDescent="0.2">
      <c r="B132" s="23"/>
      <c r="C132" s="23"/>
      <c r="D132" s="23"/>
      <c r="E132" s="23"/>
      <c r="F132" s="24"/>
      <c r="G132" s="24"/>
      <c r="H132" s="24"/>
      <c r="I132" s="24"/>
      <c r="J132" s="24"/>
      <c r="L132" s="23"/>
    </row>
    <row r="133" spans="2:12" x14ac:dyDescent="0.2">
      <c r="B133" s="23"/>
      <c r="C133" s="23"/>
      <c r="D133" s="23"/>
      <c r="E133" s="23"/>
      <c r="F133" s="24"/>
      <c r="G133" s="24"/>
      <c r="H133" s="24"/>
      <c r="I133" s="24"/>
      <c r="J133" s="24"/>
      <c r="L133" s="23"/>
    </row>
    <row r="134" spans="2:12" x14ac:dyDescent="0.2">
      <c r="B134" s="23"/>
      <c r="C134" s="23"/>
      <c r="D134" s="23"/>
      <c r="E134" s="23"/>
      <c r="F134" s="24"/>
      <c r="G134" s="24"/>
      <c r="H134" s="24"/>
      <c r="I134" s="24"/>
      <c r="J134" s="24"/>
      <c r="L134" s="23"/>
    </row>
  </sheetData>
  <mergeCells count="23">
    <mergeCell ref="V1:W1"/>
    <mergeCell ref="A2:W2"/>
    <mergeCell ref="A3:W3"/>
    <mergeCell ref="A4:W4"/>
    <mergeCell ref="A6:A8"/>
    <mergeCell ref="B6:B8"/>
    <mergeCell ref="C6:E7"/>
    <mergeCell ref="F6:W6"/>
    <mergeCell ref="F7:G7"/>
    <mergeCell ref="H7:I7"/>
    <mergeCell ref="J1:K1"/>
    <mergeCell ref="L1:M1"/>
    <mergeCell ref="N1:O1"/>
    <mergeCell ref="P1:Q1"/>
    <mergeCell ref="R1:S1"/>
    <mergeCell ref="T1:U1"/>
    <mergeCell ref="V7:W7"/>
    <mergeCell ref="J7:K7"/>
    <mergeCell ref="L7:M7"/>
    <mergeCell ref="N7:O7"/>
    <mergeCell ref="P7:Q7"/>
    <mergeCell ref="R7:S7"/>
    <mergeCell ref="T7:U7"/>
  </mergeCells>
  <pageMargins left="0" right="0" top="0" bottom="0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місяців  2016 РІК </vt:lpstr>
    </vt:vector>
  </TitlesOfParts>
  <Company>office 2007 rus ent: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2016-10-11T06:46:10Z</cp:lastPrinted>
  <dcterms:created xsi:type="dcterms:W3CDTF">2016-10-10T10:30:14Z</dcterms:created>
  <dcterms:modified xsi:type="dcterms:W3CDTF">2016-10-11T07:32:44Z</dcterms:modified>
</cp:coreProperties>
</file>